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xo 2023\Projeto Final\"/>
    </mc:Choice>
  </mc:AlternateContent>
  <bookViews>
    <workbookView xWindow="0" yWindow="60" windowWidth="20490" windowHeight="7695" tabRatio="802"/>
  </bookViews>
  <sheets>
    <sheet name="1. Resumo Transporte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Resumo Transporte'!$A$1:$F$696</definedName>
    <definedName name="_xlnm.Print_Area" localSheetId="1">'2.Encargos Sociais'!$A$1:$C$36</definedName>
    <definedName name="_xlnm.Print_Titles" localSheetId="0">'1. Resumo Transporte'!$1:$6</definedName>
  </definedNames>
  <calcPr calcId="152511" iterateDelta="1E-4"/>
</workbook>
</file>

<file path=xl/calcChain.xml><?xml version="1.0" encoding="utf-8"?>
<calcChain xmlns="http://schemas.openxmlformats.org/spreadsheetml/2006/main">
  <c r="E449" i="2" l="1"/>
  <c r="F450" i="2" s="1"/>
  <c r="D475" i="2" l="1"/>
  <c r="C256" i="2" l="1"/>
  <c r="C255" i="2"/>
  <c r="E478" i="2" l="1"/>
  <c r="E476" i="2"/>
  <c r="D466" i="2" l="1"/>
  <c r="E455" i="2"/>
  <c r="D458" i="2" s="1"/>
  <c r="E458" i="2" s="1"/>
  <c r="C459" i="2"/>
  <c r="E462" i="2"/>
  <c r="E466" i="2"/>
  <c r="E475" i="2"/>
  <c r="E479" i="2"/>
  <c r="E485" i="2"/>
  <c r="C488" i="2"/>
  <c r="D488" i="2"/>
  <c r="C489" i="2"/>
  <c r="E490" i="2"/>
  <c r="C493" i="2"/>
  <c r="D493" i="2"/>
  <c r="C494" i="2"/>
  <c r="E497" i="2"/>
  <c r="D501" i="2"/>
  <c r="E501" i="2" s="1"/>
  <c r="C506" i="2"/>
  <c r="D506" i="2"/>
  <c r="C507" i="2"/>
  <c r="C512" i="2"/>
  <c r="E513" i="2"/>
  <c r="C517" i="2"/>
  <c r="C518" i="2"/>
  <c r="E518" i="2" s="1"/>
  <c r="E519" i="2"/>
  <c r="E521" i="2"/>
  <c r="D397" i="2"/>
  <c r="E506" i="2" l="1"/>
  <c r="C508" i="2"/>
  <c r="C503" i="2"/>
  <c r="C399" i="2"/>
  <c r="C400" i="2" s="1"/>
  <c r="D477" i="2"/>
  <c r="E477" i="2" s="1"/>
  <c r="F479" i="2" s="1"/>
  <c r="C468" i="2"/>
  <c r="C469" i="2" s="1"/>
  <c r="D470" i="2" s="1"/>
  <c r="E470" i="2" s="1"/>
  <c r="F471" i="2" s="1"/>
  <c r="E488" i="2"/>
  <c r="D489" i="2" s="1"/>
  <c r="E489" i="2" s="1"/>
  <c r="E493" i="2"/>
  <c r="D494" i="2" s="1"/>
  <c r="E494" i="2" s="1"/>
  <c r="D459" i="2"/>
  <c r="E459" i="2" s="1"/>
  <c r="E460" i="2" s="1"/>
  <c r="D461" i="2" s="1"/>
  <c r="E461" i="2" s="1"/>
  <c r="F462" i="2" s="1"/>
  <c r="E495" i="2" l="1"/>
  <c r="D496" i="2" s="1"/>
  <c r="E496" i="2" s="1"/>
  <c r="F497" i="2" s="1"/>
  <c r="C504" i="2"/>
  <c r="D505" i="2" s="1"/>
  <c r="E505" i="2" s="1"/>
  <c r="E511" i="2" s="1"/>
  <c r="D512" i="2" s="1"/>
  <c r="E512" i="2" s="1"/>
  <c r="F513" i="2" s="1"/>
  <c r="C509" i="2"/>
  <c r="D510" i="2" s="1"/>
  <c r="E510" i="2" s="1"/>
  <c r="E409" i="2"/>
  <c r="E286" i="2" l="1"/>
  <c r="E256" i="2"/>
  <c r="E255" i="2"/>
  <c r="F257" i="2" l="1"/>
  <c r="E191" i="2"/>
  <c r="D190" i="2"/>
  <c r="E190" i="2" s="1"/>
  <c r="E189" i="2"/>
  <c r="E243" i="2"/>
  <c r="E244" i="2"/>
  <c r="D180" i="2"/>
  <c r="E180" i="2" s="1"/>
  <c r="E192" i="2" l="1"/>
  <c r="D193" i="2" s="1"/>
  <c r="A79" i="2"/>
  <c r="A60" i="2" l="1"/>
  <c r="A59" i="2"/>
  <c r="E671" i="2"/>
  <c r="E669" i="2"/>
  <c r="E670" i="2" s="1"/>
  <c r="F671" i="2" s="1"/>
  <c r="E60" i="2" l="1"/>
  <c r="D670" i="2"/>
  <c r="C618" i="2"/>
  <c r="C563" i="2"/>
  <c r="C568" i="2"/>
  <c r="E240" i="2"/>
  <c r="E80" i="2" l="1"/>
  <c r="A80" i="2"/>
  <c r="A49" i="2"/>
  <c r="A48" i="2"/>
  <c r="A47" i="2"/>
  <c r="A46" i="2"/>
  <c r="A45" i="2"/>
  <c r="A44" i="2"/>
  <c r="A43" i="2"/>
  <c r="D529" i="2"/>
  <c r="C552" i="2"/>
  <c r="C550" i="2"/>
  <c r="E550" i="2" s="1"/>
  <c r="E548" i="2"/>
  <c r="D537" i="2"/>
  <c r="D535" i="2"/>
  <c r="D533" i="2"/>
  <c r="D531" i="2"/>
  <c r="C529" i="2"/>
  <c r="C543" i="2" s="1"/>
  <c r="E543" i="2" s="1"/>
  <c r="F544" i="2" s="1"/>
  <c r="E48" i="2" s="1"/>
  <c r="D551" i="2" l="1"/>
  <c r="E551" i="2" s="1"/>
  <c r="D552" i="2" s="1"/>
  <c r="E552" i="2" s="1"/>
  <c r="F553" i="2" s="1"/>
  <c r="E49" i="2" s="1"/>
  <c r="D538" i="2"/>
  <c r="E529" i="2"/>
  <c r="C533" i="2"/>
  <c r="E533" i="2" s="1"/>
  <c r="C537" i="2"/>
  <c r="E537" i="2" s="1"/>
  <c r="C531" i="2"/>
  <c r="E531" i="2" s="1"/>
  <c r="C535" i="2"/>
  <c r="E535" i="2" s="1"/>
  <c r="A56" i="2"/>
  <c r="A55" i="2"/>
  <c r="A54" i="2"/>
  <c r="A53" i="2"/>
  <c r="A52" i="2"/>
  <c r="A51" i="2"/>
  <c r="A50" i="2"/>
  <c r="E44" i="2" l="1"/>
  <c r="F539" i="2"/>
  <c r="E47" i="2" s="1"/>
  <c r="E662" i="2"/>
  <c r="E660" i="2"/>
  <c r="E659" i="2"/>
  <c r="E45" i="2" l="1"/>
  <c r="F662" i="2"/>
  <c r="F664" i="2" s="1"/>
  <c r="D661" i="2"/>
  <c r="E81" i="2"/>
  <c r="E79" i="2"/>
  <c r="A81" i="2"/>
  <c r="A42" i="2"/>
  <c r="A41" i="2"/>
  <c r="A40" i="2"/>
  <c r="A39" i="2"/>
  <c r="A38" i="2"/>
  <c r="A37" i="2"/>
  <c r="A36" i="2"/>
  <c r="C384" i="2"/>
  <c r="C379" i="2"/>
  <c r="C627" i="2"/>
  <c r="C625" i="2"/>
  <c r="E625" i="2" s="1"/>
  <c r="E623" i="2"/>
  <c r="D612" i="2"/>
  <c r="D610" i="2"/>
  <c r="D608" i="2"/>
  <c r="D606" i="2"/>
  <c r="D604" i="2"/>
  <c r="C604" i="2"/>
  <c r="E618" i="2" s="1"/>
  <c r="F619" i="2" s="1"/>
  <c r="E55" i="2" s="1"/>
  <c r="E594" i="2"/>
  <c r="E593" i="2"/>
  <c r="C582" i="2"/>
  <c r="D581" i="2"/>
  <c r="D576" i="2"/>
  <c r="E576" i="2" s="1"/>
  <c r="C569" i="2"/>
  <c r="C581" i="2"/>
  <c r="C564" i="2"/>
  <c r="E560" i="2"/>
  <c r="C444" i="2"/>
  <c r="C442" i="2"/>
  <c r="E442" i="2" s="1"/>
  <c r="E440" i="2"/>
  <c r="D429" i="2"/>
  <c r="D427" i="2"/>
  <c r="D425" i="2"/>
  <c r="D423" i="2"/>
  <c r="D421" i="2"/>
  <c r="C421" i="2"/>
  <c r="C435" i="2" s="1"/>
  <c r="E435" i="2" s="1"/>
  <c r="F436" i="2" s="1"/>
  <c r="E41" i="2" s="1"/>
  <c r="E413" i="2"/>
  <c r="E411" i="2"/>
  <c r="C410" i="2"/>
  <c r="E410" i="2" s="1"/>
  <c r="C408" i="2"/>
  <c r="E404" i="2"/>
  <c r="C403" i="2"/>
  <c r="D392" i="2"/>
  <c r="E392" i="2" s="1"/>
  <c r="E388" i="2"/>
  <c r="C385" i="2"/>
  <c r="C397" i="2"/>
  <c r="E397" i="2" s="1"/>
  <c r="C380" i="2"/>
  <c r="E376" i="2"/>
  <c r="D517" i="2" s="1"/>
  <c r="E517" i="2" s="1"/>
  <c r="D520" i="2" s="1"/>
  <c r="E520" i="2" s="1"/>
  <c r="F521" i="2" s="1"/>
  <c r="A21" i="2"/>
  <c r="A20" i="2"/>
  <c r="A19" i="2"/>
  <c r="A18" i="2"/>
  <c r="E73" i="2"/>
  <c r="E72" i="2"/>
  <c r="E71" i="2"/>
  <c r="E242" i="2" s="1"/>
  <c r="E70" i="2"/>
  <c r="A73" i="2"/>
  <c r="A72" i="2"/>
  <c r="A71" i="2"/>
  <c r="A70" i="2"/>
  <c r="D216" i="2"/>
  <c r="E216" i="2" s="1"/>
  <c r="D215" i="2"/>
  <c r="E215" i="2" s="1"/>
  <c r="E213" i="2"/>
  <c r="D234" i="2" s="1"/>
  <c r="D201" i="2"/>
  <c r="E201" i="2" s="1"/>
  <c r="D200" i="2"/>
  <c r="E200" i="2" s="1"/>
  <c r="E198" i="2"/>
  <c r="D177" i="2"/>
  <c r="E177" i="2" s="1"/>
  <c r="D176" i="2"/>
  <c r="E176" i="2" s="1"/>
  <c r="E174" i="2"/>
  <c r="D233" i="2" s="1"/>
  <c r="E170" i="2"/>
  <c r="D162" i="2"/>
  <c r="E162" i="2" s="1"/>
  <c r="D161" i="2"/>
  <c r="E161" i="2" s="1"/>
  <c r="E159" i="2"/>
  <c r="D408" i="2" l="1"/>
  <c r="E408" i="2" s="1"/>
  <c r="D412" i="2" s="1"/>
  <c r="E412" i="2" s="1"/>
  <c r="F413" i="2" s="1"/>
  <c r="E39" i="2" s="1"/>
  <c r="E46" i="2"/>
  <c r="E43" i="2" s="1"/>
  <c r="E581" i="2"/>
  <c r="D443" i="2"/>
  <c r="E443" i="2" s="1"/>
  <c r="D444" i="2" s="1"/>
  <c r="E444" i="2" s="1"/>
  <c r="F445" i="2" s="1"/>
  <c r="E42" i="2" s="1"/>
  <c r="C578" i="2"/>
  <c r="D626" i="2"/>
  <c r="E626" i="2" s="1"/>
  <c r="D627" i="2" s="1"/>
  <c r="E627" i="2" s="1"/>
  <c r="F628" i="2" s="1"/>
  <c r="E56" i="2" s="1"/>
  <c r="D430" i="2"/>
  <c r="D613" i="2"/>
  <c r="E604" i="2"/>
  <c r="C608" i="2"/>
  <c r="E608" i="2" s="1"/>
  <c r="C612" i="2"/>
  <c r="E612" i="2" s="1"/>
  <c r="D563" i="2"/>
  <c r="E563" i="2" s="1"/>
  <c r="E565" i="2"/>
  <c r="C606" i="2"/>
  <c r="E606" i="2" s="1"/>
  <c r="C610" i="2"/>
  <c r="E610" i="2" s="1"/>
  <c r="E421" i="2"/>
  <c r="C425" i="2"/>
  <c r="E425" i="2" s="1"/>
  <c r="C429" i="2"/>
  <c r="E429" i="2" s="1"/>
  <c r="D379" i="2"/>
  <c r="E379" i="2" s="1"/>
  <c r="E381" i="2"/>
  <c r="C423" i="2"/>
  <c r="E423" i="2" s="1"/>
  <c r="C427" i="2"/>
  <c r="E427" i="2" s="1"/>
  <c r="E234" i="2"/>
  <c r="E233" i="2"/>
  <c r="D217" i="2"/>
  <c r="E217" i="2" s="1"/>
  <c r="D219" i="2" s="1"/>
  <c r="E219" i="2" s="1"/>
  <c r="D202" i="2"/>
  <c r="E202" i="2" s="1"/>
  <c r="D204" i="2" s="1"/>
  <c r="E204" i="2" s="1"/>
  <c r="D178" i="2"/>
  <c r="E178" i="2" s="1"/>
  <c r="E181" i="2" s="1"/>
  <c r="D163" i="2"/>
  <c r="E163" i="2" s="1"/>
  <c r="D165" i="2" s="1"/>
  <c r="E165" i="2" s="1"/>
  <c r="C335" i="2"/>
  <c r="C334" i="2"/>
  <c r="C336" i="2"/>
  <c r="C394" i="2" l="1"/>
  <c r="C395" i="2" s="1"/>
  <c r="D396" i="2" s="1"/>
  <c r="E396" i="2" s="1"/>
  <c r="D380" i="2"/>
  <c r="E380" i="2" s="1"/>
  <c r="D564" i="2"/>
  <c r="E564" i="2" s="1"/>
  <c r="C579" i="2"/>
  <c r="D580" i="2" s="1"/>
  <c r="E580" i="2" s="1"/>
  <c r="C583" i="2"/>
  <c r="D568" i="2"/>
  <c r="E568" i="2" s="1"/>
  <c r="D569" i="2" s="1"/>
  <c r="E569" i="2" s="1"/>
  <c r="F614" i="2"/>
  <c r="E54" i="2" s="1"/>
  <c r="D384" i="2"/>
  <c r="E384" i="2" s="1"/>
  <c r="D385" i="2" s="1"/>
  <c r="E385" i="2" s="1"/>
  <c r="F431" i="2"/>
  <c r="E40" i="2" s="1"/>
  <c r="E220" i="2"/>
  <c r="E205" i="2"/>
  <c r="E182" i="2"/>
  <c r="E166" i="2"/>
  <c r="A58" i="2"/>
  <c r="A57" i="2"/>
  <c r="A28" i="2"/>
  <c r="A27" i="2"/>
  <c r="A13" i="2"/>
  <c r="C584" i="2" l="1"/>
  <c r="D585" i="2" s="1"/>
  <c r="E585" i="2" s="1"/>
  <c r="E586" i="2" s="1"/>
  <c r="D587" i="2" s="1"/>
  <c r="E587" i="2" s="1"/>
  <c r="F588" i="2" s="1"/>
  <c r="E52" i="2" s="1"/>
  <c r="E570" i="2"/>
  <c r="D571" i="2" s="1"/>
  <c r="E571" i="2" s="1"/>
  <c r="F572" i="2" s="1"/>
  <c r="E51" i="2" s="1"/>
  <c r="D401" i="2"/>
  <c r="E401" i="2" s="1"/>
  <c r="E402" i="2" s="1"/>
  <c r="D403" i="2" s="1"/>
  <c r="E403" i="2" s="1"/>
  <c r="F404" i="2" s="1"/>
  <c r="E38" i="2" s="1"/>
  <c r="E386" i="2"/>
  <c r="D387" i="2" s="1"/>
  <c r="E387" i="2" s="1"/>
  <c r="F388" i="2" s="1"/>
  <c r="E37" i="2" s="1"/>
  <c r="D221" i="2"/>
  <c r="D206" i="2"/>
  <c r="D183" i="2"/>
  <c r="D167" i="2"/>
  <c r="C18" i="9"/>
  <c r="C10" i="9"/>
  <c r="C11" i="9" s="1"/>
  <c r="E36" i="2" l="1"/>
  <c r="C12" i="9"/>
  <c r="C14" i="9"/>
  <c r="C19" i="9" s="1"/>
  <c r="C21" i="9" s="1"/>
  <c r="C305" i="2"/>
  <c r="C310" i="2"/>
  <c r="E69" i="2" l="1"/>
  <c r="E68" i="2"/>
  <c r="E67" i="2"/>
  <c r="E66" i="2"/>
  <c r="E78" i="2"/>
  <c r="E75" i="2" l="1"/>
  <c r="C329" i="2"/>
  <c r="C324" i="2"/>
  <c r="D354" i="2"/>
  <c r="D352" i="2"/>
  <c r="D350" i="2"/>
  <c r="D348" i="2"/>
  <c r="D283" i="2" l="1"/>
  <c r="E283" i="2" s="1"/>
  <c r="E267" i="2"/>
  <c r="E268" i="2"/>
  <c r="E269" i="2"/>
  <c r="E270" i="2"/>
  <c r="E271" i="2"/>
  <c r="E272" i="2"/>
  <c r="E273" i="2"/>
  <c r="E274" i="2"/>
  <c r="E275" i="2"/>
  <c r="E266" i="2"/>
  <c r="D93" i="2" l="1"/>
  <c r="E93" i="2" s="1"/>
  <c r="D92" i="2"/>
  <c r="E92" i="2" s="1"/>
  <c r="D125" i="2"/>
  <c r="E125" i="2" s="1"/>
  <c r="C144" i="2"/>
  <c r="D94" i="2" l="1"/>
  <c r="E94" i="2" s="1"/>
  <c r="C147" i="2"/>
  <c r="D126" i="2"/>
  <c r="E126" i="2" s="1"/>
  <c r="D127" i="2" s="1"/>
  <c r="E127" i="2" s="1"/>
  <c r="C112" i="2"/>
  <c r="C109" i="2"/>
  <c r="C369" i="2" l="1"/>
  <c r="D139" i="2"/>
  <c r="A35" i="2"/>
  <c r="A34" i="2"/>
  <c r="A33" i="2"/>
  <c r="A32" i="2"/>
  <c r="A31" i="2"/>
  <c r="A30" i="2"/>
  <c r="A29" i="2"/>
  <c r="A25" i="2"/>
  <c r="A24" i="2"/>
  <c r="A22" i="2"/>
  <c r="A17" i="2"/>
  <c r="A16" i="2"/>
  <c r="A15" i="2"/>
  <c r="A14" i="2"/>
  <c r="C17" i="8"/>
  <c r="E652" i="2"/>
  <c r="E338" i="2"/>
  <c r="E330" i="2"/>
  <c r="E314" i="2"/>
  <c r="E292" i="2"/>
  <c r="E278" i="2"/>
  <c r="E251" i="2"/>
  <c r="E155" i="2"/>
  <c r="E134" i="2"/>
  <c r="E119" i="2"/>
  <c r="E100" i="2"/>
  <c r="D318" i="2"/>
  <c r="C13" i="4"/>
  <c r="C18" i="4" s="1"/>
  <c r="C678" i="2" s="1"/>
  <c r="F11" i="4"/>
  <c r="E11" i="4"/>
  <c r="D11" i="4"/>
  <c r="C14" i="8"/>
  <c r="C34" i="5"/>
  <c r="C29" i="5"/>
  <c r="C28" i="8" s="1"/>
  <c r="C28" i="5"/>
  <c r="C150" i="2"/>
  <c r="C141" i="2"/>
  <c r="D138" i="2"/>
  <c r="D144" i="2" s="1"/>
  <c r="E144" i="2" s="1"/>
  <c r="E123" i="2"/>
  <c r="D232" i="2" s="1"/>
  <c r="C232" i="2"/>
  <c r="C367" i="2"/>
  <c r="E367" i="2" s="1"/>
  <c r="C346" i="2"/>
  <c r="C348" i="2" s="1"/>
  <c r="E348" i="2" s="1"/>
  <c r="D346" i="2"/>
  <c r="D355" i="2" s="1"/>
  <c r="E302" i="2"/>
  <c r="D592" i="2" s="1"/>
  <c r="E592" i="2" s="1"/>
  <c r="D595" i="2" s="1"/>
  <c r="E595" i="2" s="1"/>
  <c r="F596" i="2" s="1"/>
  <c r="E53" i="2" s="1"/>
  <c r="E50" i="2" s="1"/>
  <c r="D323" i="2"/>
  <c r="C311" i="2"/>
  <c r="C306" i="2"/>
  <c r="C106" i="2"/>
  <c r="C648" i="2"/>
  <c r="E650" i="2" s="1"/>
  <c r="D651" i="2" s="1"/>
  <c r="E651" i="2" s="1"/>
  <c r="C307" i="2"/>
  <c r="C323" i="2" s="1"/>
  <c r="C231" i="2"/>
  <c r="A66" i="2"/>
  <c r="A67" i="2"/>
  <c r="A68" i="2"/>
  <c r="A69" i="2"/>
  <c r="A78" i="2"/>
  <c r="E91" i="2"/>
  <c r="D231" i="2" s="1"/>
  <c r="C114" i="2"/>
  <c r="A239" i="2"/>
  <c r="A249" i="2" s="1"/>
  <c r="A241" i="2"/>
  <c r="A250" i="2" s="1"/>
  <c r="E276" i="2"/>
  <c r="E284" i="2"/>
  <c r="E285" i="2"/>
  <c r="E287" i="2"/>
  <c r="E288" i="2"/>
  <c r="E289" i="2"/>
  <c r="E290" i="2"/>
  <c r="E365" i="2"/>
  <c r="E336" i="2"/>
  <c r="E335" i="2"/>
  <c r="E636" i="2"/>
  <c r="E639" i="2"/>
  <c r="E640" i="2"/>
  <c r="E637" i="2"/>
  <c r="E638" i="2"/>
  <c r="D129" i="2" l="1"/>
  <c r="E129" i="2" s="1"/>
  <c r="E130" i="2" s="1"/>
  <c r="D305" i="2"/>
  <c r="E305" i="2" s="1"/>
  <c r="D334" i="2"/>
  <c r="C27" i="8"/>
  <c r="G28" i="5"/>
  <c r="C39" i="5"/>
  <c r="E37" i="5"/>
  <c r="D37" i="5" s="1"/>
  <c r="D38" i="5" s="1"/>
  <c r="C38" i="5" s="1"/>
  <c r="C24" i="8" s="1"/>
  <c r="C32" i="8" s="1"/>
  <c r="D112" i="2"/>
  <c r="E112" i="2" s="1"/>
  <c r="D107" i="2"/>
  <c r="E107" i="2" s="1"/>
  <c r="E138" i="2"/>
  <c r="D142" i="2"/>
  <c r="E142" i="2" s="1"/>
  <c r="D145" i="2"/>
  <c r="E145" i="2" s="1"/>
  <c r="D147" i="2"/>
  <c r="E147" i="2" s="1"/>
  <c r="D141" i="2"/>
  <c r="E141" i="2" s="1"/>
  <c r="D110" i="2"/>
  <c r="E110" i="2" s="1"/>
  <c r="D109" i="2"/>
  <c r="E109" i="2" s="1"/>
  <c r="C352" i="2"/>
  <c r="E352" i="2" s="1"/>
  <c r="D106" i="2"/>
  <c r="E106" i="2" s="1"/>
  <c r="C354" i="2"/>
  <c r="E354" i="2" s="1"/>
  <c r="F641" i="2"/>
  <c r="F643" i="2" s="1"/>
  <c r="E57" i="2" s="1"/>
  <c r="E241" i="2"/>
  <c r="E346" i="2"/>
  <c r="E104" i="2"/>
  <c r="E307" i="2"/>
  <c r="C325" i="2" s="1"/>
  <c r="D277" i="2"/>
  <c r="E239" i="2"/>
  <c r="C277" i="2"/>
  <c r="C249" i="2"/>
  <c r="E249" i="2" s="1"/>
  <c r="E231" i="2"/>
  <c r="E323" i="2"/>
  <c r="C250" i="2"/>
  <c r="E250" i="2" s="1"/>
  <c r="D95" i="2"/>
  <c r="E95" i="2" s="1"/>
  <c r="E96" i="2" s="1"/>
  <c r="D97" i="2" s="1"/>
  <c r="C350" i="2"/>
  <c r="E350" i="2" s="1"/>
  <c r="C360" i="2"/>
  <c r="E360" i="2" s="1"/>
  <c r="F361" i="2" s="1"/>
  <c r="E34" i="2" s="1"/>
  <c r="E648" i="2"/>
  <c r="D649" i="2" s="1"/>
  <c r="E649" i="2" s="1"/>
  <c r="F652" i="2" s="1"/>
  <c r="F654" i="2" s="1"/>
  <c r="E318" i="2"/>
  <c r="D368" i="2"/>
  <c r="E368" i="2" s="1"/>
  <c r="D369" i="2" s="1"/>
  <c r="E369" i="2" s="1"/>
  <c r="F370" i="2" s="1"/>
  <c r="E35" i="2" s="1"/>
  <c r="E232" i="2"/>
  <c r="D291" i="2"/>
  <c r="E58" i="2" l="1"/>
  <c r="F245" i="2"/>
  <c r="E24" i="2" s="1"/>
  <c r="F235" i="2"/>
  <c r="E22" i="2" s="1"/>
  <c r="D306" i="2"/>
  <c r="E306" i="2" s="1"/>
  <c r="E334" i="2"/>
  <c r="D337" i="2" s="1"/>
  <c r="E337" i="2" s="1"/>
  <c r="F338" i="2" s="1"/>
  <c r="E32" i="2" s="1"/>
  <c r="C320" i="2"/>
  <c r="C321" i="2" s="1"/>
  <c r="D322" i="2" s="1"/>
  <c r="E322" i="2" s="1"/>
  <c r="C26" i="8"/>
  <c r="C25" i="8"/>
  <c r="K35" i="5"/>
  <c r="K36" i="5" s="1"/>
  <c r="K37" i="5" s="1"/>
  <c r="K38" i="5" s="1"/>
  <c r="K39" i="5" s="1"/>
  <c r="K40" i="5" s="1"/>
  <c r="K41" i="5" s="1"/>
  <c r="C16" i="8"/>
  <c r="C22" i="8" s="1"/>
  <c r="C31" i="8" s="1"/>
  <c r="C33" i="8" s="1"/>
  <c r="F37" i="5"/>
  <c r="G37" i="5" s="1"/>
  <c r="C37" i="5"/>
  <c r="D113" i="2"/>
  <c r="E113" i="2" s="1"/>
  <c r="D114" i="2" s="1"/>
  <c r="E114" i="2" s="1"/>
  <c r="D148" i="2"/>
  <c r="E148" i="2" s="1"/>
  <c r="D150" i="2" s="1"/>
  <c r="E150" i="2" s="1"/>
  <c r="F251" i="2"/>
  <c r="E25" i="2" s="1"/>
  <c r="E291" i="2"/>
  <c r="F292" i="2" s="1"/>
  <c r="E277" i="2"/>
  <c r="F278" i="2" s="1"/>
  <c r="D310" i="2"/>
  <c r="E310" i="2" s="1"/>
  <c r="D311" i="2" s="1"/>
  <c r="E311" i="2" s="1"/>
  <c r="F356" i="2"/>
  <c r="E33" i="2" s="1"/>
  <c r="D131" i="2"/>
  <c r="C29" i="8" l="1"/>
  <c r="C34" i="8" s="1"/>
  <c r="G38" i="5"/>
  <c r="G32" i="5"/>
  <c r="E312" i="2"/>
  <c r="D313" i="2" s="1"/>
  <c r="E313" i="2" s="1"/>
  <c r="F314" i="2" s="1"/>
  <c r="C326" i="2"/>
  <c r="D327" i="2" s="1"/>
  <c r="E327" i="2" s="1"/>
  <c r="E328" i="2" s="1"/>
  <c r="D329" i="2" s="1"/>
  <c r="E329" i="2" s="1"/>
  <c r="F330" i="2" s="1"/>
  <c r="F294" i="2"/>
  <c r="E27" i="2" s="1"/>
  <c r="E151" i="2"/>
  <c r="D152" i="2" s="1"/>
  <c r="E115" i="2"/>
  <c r="C193" i="2" l="1"/>
  <c r="E193" i="2" s="1"/>
  <c r="E194" i="2" s="1"/>
  <c r="F195" i="2" s="1"/>
  <c r="C183" i="2"/>
  <c r="E30" i="2"/>
  <c r="F631" i="2"/>
  <c r="C221" i="2"/>
  <c r="E221" i="2" s="1"/>
  <c r="E222" i="2" s="1"/>
  <c r="D223" i="2" s="1"/>
  <c r="E223" i="2" s="1"/>
  <c r="F224" i="2" s="1"/>
  <c r="E21" i="2" s="1"/>
  <c r="C206" i="2"/>
  <c r="E206" i="2" s="1"/>
  <c r="E207" i="2" s="1"/>
  <c r="D208" i="2" s="1"/>
  <c r="E208" i="2" s="1"/>
  <c r="F209" i="2" s="1"/>
  <c r="E20" i="2" s="1"/>
  <c r="C167" i="2"/>
  <c r="E167" i="2" s="1"/>
  <c r="E168" i="2" s="1"/>
  <c r="D169" i="2" s="1"/>
  <c r="E169" i="2" s="1"/>
  <c r="F170" i="2" s="1"/>
  <c r="E18" i="2" s="1"/>
  <c r="E183" i="2"/>
  <c r="E184" i="2" s="1"/>
  <c r="D185" i="2" s="1"/>
  <c r="E185" i="2" s="1"/>
  <c r="F186" i="2" s="1"/>
  <c r="E19" i="2" s="1"/>
  <c r="C131" i="2"/>
  <c r="C97" i="2"/>
  <c r="E97" i="2" s="1"/>
  <c r="E98" i="2" s="1"/>
  <c r="D99" i="2" s="1"/>
  <c r="E99" i="2" s="1"/>
  <c r="F100" i="2" s="1"/>
  <c r="C152" i="2"/>
  <c r="C116" i="2"/>
  <c r="E31" i="2"/>
  <c r="E29" i="2" s="1"/>
  <c r="D116" i="2"/>
  <c r="E28" i="2" l="1"/>
  <c r="E14" i="2"/>
  <c r="E116" i="2"/>
  <c r="E117" i="2" s="1"/>
  <c r="D118" i="2" s="1"/>
  <c r="E118" i="2" s="1"/>
  <c r="F119" i="2" s="1"/>
  <c r="E15" i="2" s="1"/>
  <c r="E152" i="2"/>
  <c r="E153" i="2" s="1"/>
  <c r="D154" i="2" s="1"/>
  <c r="E154" i="2" s="1"/>
  <c r="F155" i="2" s="1"/>
  <c r="E131" i="2"/>
  <c r="E132" i="2" s="1"/>
  <c r="D133" i="2" s="1"/>
  <c r="E133" i="2" s="1"/>
  <c r="F134" i="2" s="1"/>
  <c r="E16" i="2" s="1"/>
  <c r="F259" i="2" l="1"/>
  <c r="E17" i="2"/>
  <c r="F673" i="2" l="1"/>
  <c r="D678" i="2" s="1"/>
  <c r="E678" i="2" s="1"/>
  <c r="F679" i="2" s="1"/>
  <c r="F681" i="2" s="1"/>
  <c r="E59" i="2" s="1"/>
  <c r="E13" i="2"/>
  <c r="E61" i="2" l="1"/>
  <c r="F684" i="2"/>
  <c r="F690" i="2" s="1"/>
  <c r="F26" i="2" l="1"/>
  <c r="F25" i="2"/>
  <c r="F22" i="2"/>
  <c r="F23" i="2"/>
  <c r="F20" i="2"/>
  <c r="F21" i="2"/>
  <c r="F48" i="2"/>
  <c r="F44" i="2"/>
  <c r="F45" i="2"/>
  <c r="F47" i="2"/>
  <c r="F46" i="2"/>
  <c r="F49" i="2"/>
  <c r="F43" i="2"/>
  <c r="F59" i="2"/>
  <c r="F51" i="2"/>
  <c r="F54" i="2"/>
  <c r="F55" i="2"/>
  <c r="F53" i="2"/>
  <c r="F56" i="2"/>
  <c r="F52" i="2"/>
  <c r="F50" i="2"/>
  <c r="F41" i="2"/>
  <c r="F39" i="2"/>
  <c r="F37" i="2"/>
  <c r="F42" i="2"/>
  <c r="F40" i="2"/>
  <c r="F38" i="2"/>
  <c r="F36" i="2"/>
  <c r="F13" i="2"/>
  <c r="F19" i="2"/>
  <c r="F18" i="2"/>
  <c r="F58" i="2"/>
  <c r="F15" i="2"/>
  <c r="F27" i="2"/>
  <c r="F14" i="2"/>
  <c r="F17" i="2"/>
  <c r="F28" i="2"/>
  <c r="F35" i="2"/>
  <c r="F34" i="2"/>
  <c r="F16" i="2"/>
  <c r="F29" i="2"/>
  <c r="F30" i="2"/>
  <c r="F31" i="2"/>
  <c r="F24" i="2"/>
  <c r="F32" i="2"/>
  <c r="F57" i="2"/>
  <c r="F33" i="2"/>
  <c r="F60" i="2"/>
  <c r="F61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5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3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40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4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3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4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5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7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9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81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98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99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0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0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0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3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04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0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0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13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21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1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1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1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1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2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2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29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31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39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9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8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90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302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03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04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05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7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08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09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10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3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19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5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36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42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45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45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47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4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49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4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51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5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53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5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60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65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65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66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67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68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76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77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78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79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1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82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83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84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7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93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0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11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17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20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20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22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2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24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2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26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2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28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2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35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40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4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41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42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43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449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4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D45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5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5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5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1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67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8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0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91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9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9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96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02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18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19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25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28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28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30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32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34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36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3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43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560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561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56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6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65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66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6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6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71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77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3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94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600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603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603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605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60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607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60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609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60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611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61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618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623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623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624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625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626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636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37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38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39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3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40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4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645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8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650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656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9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666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69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78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688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 shape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 shape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<sst xmlns="http://schemas.openxmlformats.org/spreadsheetml/2006/main" count="1252" uniqueCount="388">
  <si>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</si>
  <si>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</si>
  <si>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</si>
  <si>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</si>
  <si>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</si>
  <si>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</si>
  <si>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</si>
  <si>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</si>
  <si>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</si>
  <si>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</si>
  <si>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</si>
  <si>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</si>
  <si>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</si>
  <si>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</si>
  <si>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</si>
  <si>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</si>
  <si>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</si>
  <si>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</si>
  <si>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</si>
  <si>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</si>
  <si>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</si>
  <si>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</si>
  <si>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</si>
  <si>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</si>
  <si>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</si>
  <si>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</si>
  <si>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</si>
  <si>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</si>
  <si>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</si>
  <si>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</si>
  <si>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</si>
  <si>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</si>
  <si>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</si>
  <si>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</si>
  <si>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</si>
  <si>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</si>
  <si>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</si>
  <si>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</si>
  <si>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</si>
  <si>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</si>
  <si>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</si>
  <si>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</si>
  <si>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</si>
  <si>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</si>
  <si>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</si>
  <si>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</si>
  <si>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</si>
  <si>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</si>
  <si>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</si>
  <si>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</si>
  <si>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</si>
  <si>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</si>
  <si>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</si>
  <si>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</si>
  <si>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</si>
  <si>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</si>
  <si>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</si>
  <si>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</si>
  <si>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</si>
  <si>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</si>
  <si>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</si>
  <si>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</si>
  <si>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</si>
  <si>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</si>
  <si>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</si>
  <si>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</si>
  <si>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</si>
  <si>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</si>
  <si>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</si>
  <si>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</si>
  <si>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</si>
  <si>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</si>
  <si>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</si>
  <si>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</si>
  <si>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</si>
  <si>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</si>
  <si>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</si>
  <si>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</si>
  <si>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</si>
  <si>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</si>
  <si>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</si>
  <si>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</si>
  <si>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</si>
  <si>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</si>
  <si>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</si>
  <si>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</si>
  <si>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</si>
  <si>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</si>
  <si>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</si>
  <si>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</si>
  <si>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</si>
  <si>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</si>
  <si>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</si>
  <si>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</si>
  <si>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</si>
  <si>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</si>
  <si>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</si>
  <si>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</si>
  <si>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</si>
  <si>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</si>
  <si>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</si>
  <si>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</si>
  <si>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</si>
  <si>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</si>
  <si>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</si>
  <si>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</si>
  <si>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</si>
  <si>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</si>
  <si>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</si>
  <si>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</si>
  <si>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</si>
  <si>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</si>
  <si>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</si>
  <si>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</si>
  <si>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</si>
  <si>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</si>
  <si>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</si>
  <si>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</si>
  <si>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</si>
  <si>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</si>
  <si>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</si>
  <si>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</si>
  <si>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</si>
  <si>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</si>
  <si>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</si>
  <si>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</si>
  <si>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</si>
  <si>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</si>
  <si>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</si>
  <si>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</si>
  <si>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</si>
  <si>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</si>
  <si>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</si>
  <si>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</si>
  <si>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</si>
  <si>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</si>
  <si>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</si>
  <si>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</si>
  <si>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</si>
  <si>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</si>
  <si>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</si>
  <si>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</si>
  <si>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</si>
  <si>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</si>
  <si>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</si>
  <si>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</si>
  <si>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</si>
  <si>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</si>
  <si>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</si>
  <si>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</si>
  <si>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</si>
  <si>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</si>
  <si>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</si>
  <si>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</si>
  <si>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</si>
  <si>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</si>
  <si>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</si>
  <si>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</si>
  <si>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</si>
  <si>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</si>
  <si>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</si>
  <si>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</si>
  <si>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</si>
  <si>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</si>
  <si>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</si>
  <si>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</si>
  <si>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</si>
  <si>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</si>
  <si>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</si>
  <si>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</si>
  <si>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</si>
  <si>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</si>
  <si>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</si>
  <si>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</si>
  <si>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</si>
  <si>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</si>
  <si>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</si>
  <si>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</si>
  <si>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</si>
  <si>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</si>
  <si>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</si>
  <si>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</si>
  <si>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</si>
  <si>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</si>
  <si>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</si>
  <si>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</si>
  <si>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</si>
  <si>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</si>
  <si>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</si>
  <si>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</si>
  <si>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</si>
  <si>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</si>
  <si>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</si>
  <si>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</si>
  <si>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</si>
  <si>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</si>
  <si>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</si>
  <si>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</si>
  <si>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</si>
  <si>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</si>
  <si>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</si>
  <si>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</si>
  <si>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</si>
  <si>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</si>
  <si>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</si>
  <si>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</si>
  <si>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</si>
  <si>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</si>
  <si>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</si>
  <si>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</si>
  <si>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</si>
  <si>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</si>
  <si>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</si>
  <si>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</si>
  <si>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</si>
  <si>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</si>
  <si>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</si>
  <si>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</si>
  <si>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</si>
  <si>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</si>
  <si>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</si>
  <si>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</si>
  <si>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</si>
  <si>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</si>
  <si>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</si>
  <si>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</si>
  <si>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</si>
  <si>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</si>
  <si>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</si>
  <si>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</si>
  <si>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</si>
  <si>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</si>
  <si>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</si>
  <si>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</si>
  <si>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</si>
  <si>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</si>
  <si>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</si>
  <si>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</si>
  <si>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</si>
  <si>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</si>
  <si>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</si>
  <si>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</si>
  <si>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</si>
  <si>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</si>
  <si>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</si>
  <si>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</si>
  <si>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</si>
  <si>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</si>
  <si>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</si>
  <si>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</si>
  <si>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</si>
  <si>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</si>
  <si>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</si>
  <si>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</si>
  <si>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</si>
  <si>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</si>
  <si>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</si>
  <si>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</si>
  <si>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</si>
  <si>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</si>
  <si>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</si>
  <si>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</si>
  <si>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</si>
  <si>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</si>
  <si>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</si>
  <si>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</si>
  <si>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</si>
  <si>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</si>
  <si>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</si>
  <si>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</si>
  <si>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</si>
  <si>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</si>
  <si>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</si>
  <si>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</si>
  <si>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</si>
  <si>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</si>
  <si>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</si>
  <si>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</si>
  <si>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</si>
  <si>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</si>
  <si>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</si>
  <si>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</si>
  <si>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</si>
  <si>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</si>
  <si>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</si>
  <si>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</si>
  <si>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</si>
  <si>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</si>
  <si>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</si>
  <si>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</si>
  <si>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</si>
  <si>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</si>
  <si>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</si>
  <si>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</si>
  <si>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</si>
  <si>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</si>
  <si>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</si>
  <si>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</si>
  <si>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</si>
  <si>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</si>
  <si>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</si>
  <si>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</si>
  <si>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</si>
  <si>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</si>
  <si>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</si>
  <si>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</si>
  <si>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</si>
  <si>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</si>
  <si>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</si>
  <si>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</si>
  <si>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</si>
  <si>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</si>
  <si>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</si>
  <si>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</si>
  <si>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</si>
  <si>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</si>
  <si>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</si>
  <si>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</si>
  <si>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</si>
  <si>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</si>
  <si>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</si>
  <si>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</si>
  <si>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</si>
  <si>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</si>
  <si>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</si>
  <si>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</si>
  <si>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</si>
  <si>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</si>
  <si>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</si>
  <si>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</si>
  <si>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</si>
  <si>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</si>
  <si>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</si>
  <si>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</si>
  <si>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</si>
  <si>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</si>
  <si>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3.2. Veículo Retroescavadeira</t>
  </si>
  <si>
    <t>l/h</t>
  </si>
  <si>
    <t>h</t>
  </si>
  <si>
    <t>R$/h trabalhada</t>
  </si>
  <si>
    <t>1.2. Reciclador</t>
  </si>
  <si>
    <t>1.4. Encarregado</t>
  </si>
  <si>
    <t>Reciclador</t>
  </si>
  <si>
    <t>3.2. Veículo Coletor Bau (Coleta Seletiva)</t>
  </si>
  <si>
    <t>3.2.3.  Manutenção</t>
  </si>
  <si>
    <t>2.1. Uniformes e EPIs para demais categorias</t>
  </si>
  <si>
    <t>3.1. Veículo Caminhao Roll On Off</t>
  </si>
  <si>
    <t>1.1. Operador de Maquinas</t>
  </si>
  <si>
    <t>Operador de Maquinas</t>
  </si>
  <si>
    <t>l/1.000 h</t>
  </si>
  <si>
    <t>kg/1.000 h</t>
  </si>
  <si>
    <t>R$/hora trabalhada</t>
  </si>
  <si>
    <t>h/jogo</t>
  </si>
  <si>
    <t xml:space="preserve">h </t>
  </si>
  <si>
    <t>1.2. Vale-refeição (diário)</t>
  </si>
  <si>
    <t>PREÇO TOTAL MENSAL COM TRANSPORTE</t>
  </si>
  <si>
    <t>PREÇO POR TONELADA TRANSPORTADA:  [A/B]</t>
  </si>
  <si>
    <t xml:space="preserve">                                   Lote 2. Transporte de Resíduos Sólidos -  Diretamente ao Aterro CRVR</t>
  </si>
  <si>
    <t>6. Benefícios e Despesas Indiretas - BDI</t>
  </si>
  <si>
    <t>7. Destinação Final</t>
  </si>
  <si>
    <t xml:space="preserve">1.1. Motorista Roll On Off </t>
  </si>
  <si>
    <t>3.2. Equipamento Retroescavadeir</t>
  </si>
  <si>
    <t>3.2. Retroescavadeira</t>
  </si>
  <si>
    <t>1.2. Motorista Retroescavadeira</t>
  </si>
  <si>
    <t>Hora Extra 100%</t>
  </si>
  <si>
    <t xml:space="preserve">hora </t>
  </si>
  <si>
    <t>Motorista retroescavadeira</t>
  </si>
  <si>
    <t>1.1.1. Motorista Retroescavadeira</t>
  </si>
  <si>
    <t>1.3. Vale Transporte</t>
  </si>
  <si>
    <t>Motorista de retroescavadeira</t>
  </si>
  <si>
    <t>Total (R$)</t>
  </si>
  <si>
    <t>3.2.1 Depreciação</t>
  </si>
  <si>
    <t>Depreciação mensal retroescavadeira</t>
  </si>
  <si>
    <t>Investimento médio total do caminhão</t>
  </si>
  <si>
    <t>Remuneração mensal de capital do caminhão</t>
  </si>
  <si>
    <t>1.3. Vale transporte</t>
  </si>
  <si>
    <t xml:space="preserve">Custo de aquisição do </t>
  </si>
  <si>
    <t xml:space="preserve">Valor do juros do veículo proposto </t>
  </si>
  <si>
    <t xml:space="preserve">custo de diesel por hora trabalhada </t>
  </si>
  <si>
    <t xml:space="preserve">manutenção por hora trabalhada </t>
  </si>
  <si>
    <t xml:space="preserve">valor de imposto </t>
  </si>
  <si>
    <t xml:space="preserve">custo de pneus </t>
  </si>
  <si>
    <t>hora/mensal</t>
  </si>
  <si>
    <t>unidade/ anual</t>
  </si>
  <si>
    <t>Custo do caminhão</t>
  </si>
  <si>
    <t>3.5.3 custos da retroescavadeira (consumo 8 Lxh) diesel R$ 6,89</t>
  </si>
  <si>
    <t xml:space="preserve">3.1.7 pedágio rodoviário </t>
  </si>
  <si>
    <t xml:space="preserve">Custo do pedágio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</si>
</sst>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.0_-;\-* #,##0.0_-;_-* &quot;-&quot;?_-;_-@_-"/>
  </numFmts>
  <fonts count="3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3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5" fillId="0" borderId="0" xfId="3" applyFont="1" applyAlignment="1">
      <alignment vertical="center"/>
    </xf>
    <xf numFmtId="165" fontId="6" fillId="0" borderId="0" xfId="3" applyFont="1"/>
    <xf numFmtId="165" fontId="4" fillId="0" borderId="0" xfId="3" applyFont="1" applyAlignment="1">
      <alignment vertical="center"/>
    </xf>
    <xf numFmtId="165" fontId="3" fillId="0" borderId="5" xfId="3" applyFont="1" applyBorder="1" applyAlignment="1">
      <alignment horizontal="left" vertical="center"/>
    </xf>
    <xf numFmtId="165" fontId="3" fillId="0" borderId="0" xfId="3" applyFont="1" applyAlignment="1">
      <alignment vertical="center"/>
    </xf>
    <xf numFmtId="165" fontId="0" fillId="0" borderId="14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165" fontId="3" fillId="0" borderId="19" xfId="3" applyFont="1" applyBorder="1" applyAlignment="1">
      <alignment horizontal="center" vertical="center"/>
    </xf>
    <xf numFmtId="165" fontId="1" fillId="0" borderId="14" xfId="3" applyFont="1" applyBorder="1" applyAlignment="1">
      <alignment horizontal="left" vertical="center"/>
    </xf>
    <xf numFmtId="165" fontId="6" fillId="0" borderId="14" xfId="3" applyFont="1" applyBorder="1" applyAlignment="1">
      <alignment vertical="center"/>
    </xf>
    <xf numFmtId="165" fontId="3" fillId="0" borderId="28" xfId="3" applyFont="1" applyBorder="1" applyAlignment="1">
      <alignment vertical="center"/>
    </xf>
    <xf numFmtId="165" fontId="6" fillId="0" borderId="19" xfId="3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5" fontId="3" fillId="0" borderId="14" xfId="3" applyFont="1" applyBorder="1" applyAlignment="1">
      <alignment vertical="center"/>
    </xf>
    <xf numFmtId="165" fontId="3" fillId="0" borderId="38" xfId="3" applyFont="1" applyBorder="1" applyAlignment="1">
      <alignment vertical="center"/>
    </xf>
    <xf numFmtId="165" fontId="3" fillId="0" borderId="14" xfId="3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5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9" xfId="0" applyFont="1" applyBorder="1"/>
    <xf numFmtId="0" fontId="18" fillId="0" borderId="46" xfId="0" applyFont="1" applyBorder="1"/>
    <xf numFmtId="0" fontId="18" fillId="0" borderId="50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6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8" borderId="24" xfId="0" applyFont="1" applyFill="1" applyBorder="1" applyAlignment="1">
      <alignment horizontal="left" vertical="center"/>
    </xf>
    <xf numFmtId="0" fontId="23" fillId="8" borderId="36" xfId="0" applyFont="1" applyFill="1" applyBorder="1" applyAlignment="1">
      <alignment horizontal="left" vertical="center"/>
    </xf>
    <xf numFmtId="10" fontId="23" fillId="8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6" xfId="0" applyFont="1" applyBorder="1"/>
    <xf numFmtId="9" fontId="7" fillId="0" borderId="46" xfId="0" applyNumberFormat="1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9" borderId="51" xfId="0" applyFont="1" applyFill="1" applyBorder="1" applyAlignment="1">
      <alignment horizontal="center"/>
    </xf>
    <xf numFmtId="0" fontId="6" fillId="0" borderId="8" xfId="0" applyFont="1" applyBorder="1" applyAlignment="1">
      <alignment vertical="center"/>
    </xf>
    <xf numFmtId="165" fontId="3" fillId="0" borderId="5" xfId="3" applyFont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/>
    <xf numFmtId="169" fontId="18" fillId="0" borderId="46" xfId="0" applyNumberFormat="1" applyFont="1" applyBorder="1"/>
    <xf numFmtId="169" fontId="7" fillId="0" borderId="46" xfId="0" applyNumberFormat="1" applyFont="1" applyBorder="1"/>
    <xf numFmtId="169" fontId="7" fillId="0" borderId="31" xfId="0" applyNumberFormat="1" applyFont="1" applyBorder="1"/>
    <xf numFmtId="0" fontId="3" fillId="0" borderId="54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0" fontId="24" fillId="0" borderId="20" xfId="3" applyNumberFormat="1" applyFont="1" applyBorder="1" applyAlignment="1">
      <alignment horizontal="center" vertical="center" wrapText="1"/>
    </xf>
    <xf numFmtId="171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1" fontId="5" fillId="3" borderId="20" xfId="0" applyNumberFormat="1" applyFont="1" applyFill="1" applyBorder="1"/>
    <xf numFmtId="171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0" fontId="5" fillId="0" borderId="23" xfId="0" applyFont="1" applyBorder="1" applyAlignment="1">
      <alignment horizontal="right"/>
    </xf>
    <xf numFmtId="172" fontId="5" fillId="3" borderId="20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165" fontId="0" fillId="4" borderId="11" xfId="3" applyFont="1" applyFill="1" applyBorder="1" applyAlignment="1">
      <alignment vertical="center"/>
    </xf>
    <xf numFmtId="165" fontId="3" fillId="4" borderId="9" xfId="0" applyNumberFormat="1" applyFont="1" applyFill="1" applyBorder="1" applyAlignment="1">
      <alignment vertical="center"/>
    </xf>
    <xf numFmtId="165" fontId="0" fillId="4" borderId="9" xfId="0" applyNumberFormat="1" applyFill="1" applyBorder="1" applyAlignment="1">
      <alignment vertical="center"/>
    </xf>
    <xf numFmtId="4" fontId="3" fillId="4" borderId="9" xfId="0" applyNumberFormat="1" applyFont="1" applyFill="1" applyBorder="1" applyAlignment="1">
      <alignment horizontal="centerContinuous" vertical="center"/>
    </xf>
    <xf numFmtId="4" fontId="0" fillId="4" borderId="9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5" fontId="6" fillId="4" borderId="11" xfId="3" applyFont="1" applyFill="1" applyBorder="1" applyAlignment="1">
      <alignment vertical="center"/>
    </xf>
    <xf numFmtId="165" fontId="6" fillId="4" borderId="9" xfId="3" applyFont="1" applyFill="1" applyBorder="1" applyAlignment="1">
      <alignment vertical="center"/>
    </xf>
    <xf numFmtId="4" fontId="3" fillId="4" borderId="29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165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9" xfId="0" applyFont="1" applyFill="1" applyBorder="1" applyAlignment="1">
      <alignment vertical="center"/>
    </xf>
    <xf numFmtId="165" fontId="6" fillId="4" borderId="0" xfId="3" applyFont="1" applyFill="1" applyAlignment="1">
      <alignment vertical="center"/>
    </xf>
    <xf numFmtId="165" fontId="5" fillId="4" borderId="0" xfId="3" applyFont="1" applyFill="1" applyAlignment="1">
      <alignment vertical="center"/>
    </xf>
    <xf numFmtId="165" fontId="0" fillId="4" borderId="0" xfId="3" applyFont="1" applyFill="1" applyAlignment="1">
      <alignment vertical="center"/>
    </xf>
    <xf numFmtId="165" fontId="0" fillId="4" borderId="0" xfId="3" applyFont="1" applyFill="1" applyBorder="1" applyAlignment="1">
      <alignment vertical="center"/>
    </xf>
    <xf numFmtId="165" fontId="3" fillId="4" borderId="11" xfId="3" applyFont="1" applyFill="1" applyBorder="1" applyAlignment="1">
      <alignment vertical="center"/>
    </xf>
    <xf numFmtId="165" fontId="3" fillId="4" borderId="9" xfId="3" applyFont="1" applyFill="1" applyBorder="1" applyAlignment="1">
      <alignment vertical="center"/>
    </xf>
    <xf numFmtId="165" fontId="0" fillId="4" borderId="9" xfId="3" applyFont="1" applyFill="1" applyBorder="1" applyAlignment="1">
      <alignment vertical="center"/>
    </xf>
    <xf numFmtId="165" fontId="3" fillId="4" borderId="6" xfId="3" applyFont="1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5" fontId="13" fillId="4" borderId="17" xfId="3" applyFont="1" applyFill="1" applyBorder="1" applyAlignment="1">
      <alignment horizontal="center" vertical="center"/>
    </xf>
    <xf numFmtId="165" fontId="6" fillId="4" borderId="2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horizontal="center" vertical="center"/>
    </xf>
    <xf numFmtId="165" fontId="3" fillId="4" borderId="0" xfId="3" applyFont="1" applyFill="1" applyAlignment="1">
      <alignment horizontal="center" vertical="center"/>
    </xf>
    <xf numFmtId="165" fontId="6" fillId="4" borderId="0" xfId="3" applyFont="1" applyFill="1" applyAlignment="1">
      <alignment horizontal="right" vertical="center"/>
    </xf>
    <xf numFmtId="165" fontId="3" fillId="4" borderId="9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5" fontId="6" fillId="4" borderId="1" xfId="3" applyNumberFormat="1" applyFont="1" applyFill="1" applyBorder="1" applyAlignment="1">
      <alignment horizontal="center" vertical="center"/>
    </xf>
    <xf numFmtId="165" fontId="6" fillId="4" borderId="6" xfId="3" applyFont="1" applyFill="1" applyBorder="1" applyAlignment="1">
      <alignment vertical="center"/>
    </xf>
    <xf numFmtId="165" fontId="3" fillId="4" borderId="54" xfId="3" applyFont="1" applyFill="1" applyBorder="1" applyAlignment="1">
      <alignment horizontal="center" vertical="center"/>
    </xf>
    <xf numFmtId="165" fontId="3" fillId="4" borderId="1" xfId="3" applyFont="1" applyFill="1" applyBorder="1" applyAlignment="1">
      <alignment horizontal="center" vertical="center"/>
    </xf>
    <xf numFmtId="167" fontId="6" fillId="4" borderId="2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vertical="center"/>
    </xf>
    <xf numFmtId="165" fontId="12" fillId="4" borderId="1" xfId="3" applyFont="1" applyFill="1" applyBorder="1" applyAlignment="1">
      <alignment horizontal="center" vertical="center"/>
    </xf>
    <xf numFmtId="165" fontId="4" fillId="4" borderId="0" xfId="3" applyFont="1" applyFill="1" applyBorder="1" applyAlignment="1">
      <alignment vertical="center"/>
    </xf>
    <xf numFmtId="165" fontId="6" fillId="4" borderId="9" xfId="3" applyNumberFormat="1" applyFont="1" applyFill="1" applyBorder="1" applyAlignment="1">
      <alignment vertical="center"/>
    </xf>
    <xf numFmtId="165" fontId="3" fillId="4" borderId="35" xfId="3" applyFont="1" applyFill="1" applyBorder="1" applyAlignment="1">
      <alignment vertical="center"/>
    </xf>
    <xf numFmtId="168" fontId="3" fillId="4" borderId="1" xfId="0" applyNumberFormat="1" applyFont="1" applyFill="1" applyBorder="1" applyAlignment="1">
      <alignment vertical="center"/>
    </xf>
    <xf numFmtId="168" fontId="0" fillId="4" borderId="1" xfId="0" applyNumberFormat="1" applyFill="1" applyBorder="1" applyAlignment="1">
      <alignment vertical="center"/>
    </xf>
    <xf numFmtId="168" fontId="3" fillId="4" borderId="36" xfId="0" applyNumberFormat="1" applyFont="1" applyFill="1" applyBorder="1" applyAlignment="1">
      <alignment vertical="center"/>
    </xf>
    <xf numFmtId="164" fontId="3" fillId="4" borderId="34" xfId="0" applyNumberFormat="1" applyFont="1" applyFill="1" applyBorder="1" applyAlignment="1">
      <alignment vertical="center"/>
    </xf>
    <xf numFmtId="165" fontId="3" fillId="4" borderId="13" xfId="3" applyFont="1" applyFill="1" applyBorder="1" applyAlignment="1">
      <alignment horizontal="right" vertical="center"/>
    </xf>
    <xf numFmtId="1" fontId="6" fillId="4" borderId="12" xfId="3" applyNumberFormat="1" applyFont="1" applyFill="1" applyBorder="1" applyAlignment="1">
      <alignment horizontal="center" vertical="center"/>
    </xf>
    <xf numFmtId="1" fontId="6" fillId="4" borderId="20" xfId="3" applyNumberFormat="1" applyFont="1" applyFill="1" applyBorder="1" applyAlignment="1">
      <alignment horizontal="center" vertical="center"/>
    </xf>
    <xf numFmtId="1" fontId="3" fillId="4" borderId="31" xfId="3" applyNumberFormat="1" applyFont="1" applyFill="1" applyBorder="1" applyAlignment="1">
      <alignment horizontal="center" vertical="center"/>
    </xf>
    <xf numFmtId="165" fontId="6" fillId="4" borderId="39" xfId="3" applyFont="1" applyFill="1" applyBorder="1" applyAlignment="1">
      <alignment vertical="center"/>
    </xf>
    <xf numFmtId="166" fontId="6" fillId="4" borderId="0" xfId="3" applyNumberFormat="1" applyFont="1" applyFill="1" applyBorder="1" applyAlignment="1">
      <alignment horizontal="center" vertical="center"/>
    </xf>
    <xf numFmtId="166" fontId="3" fillId="4" borderId="0" xfId="3" applyNumberFormat="1" applyFont="1" applyFill="1" applyBorder="1" applyAlignment="1">
      <alignment horizontal="center" vertical="center"/>
    </xf>
    <xf numFmtId="165" fontId="3" fillId="4" borderId="3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vertical="center"/>
    </xf>
    <xf numFmtId="165" fontId="3" fillId="4" borderId="7" xfId="3" applyFont="1" applyFill="1" applyBorder="1" applyAlignment="1">
      <alignment vertical="center"/>
    </xf>
    <xf numFmtId="165" fontId="6" fillId="4" borderId="7" xfId="3" applyFont="1" applyFill="1" applyBorder="1" applyAlignment="1">
      <alignment vertical="center"/>
    </xf>
    <xf numFmtId="165" fontId="13" fillId="4" borderId="33" xfId="3" applyFont="1" applyFill="1" applyBorder="1" applyAlignment="1">
      <alignment horizontal="center" vertical="center"/>
    </xf>
    <xf numFmtId="165" fontId="6" fillId="4" borderId="10" xfId="3" applyFont="1" applyFill="1" applyBorder="1" applyAlignment="1">
      <alignment vertical="center"/>
    </xf>
    <xf numFmtId="165" fontId="3" fillId="4" borderId="7" xfId="3" applyFont="1" applyFill="1" applyBorder="1" applyAlignment="1">
      <alignment horizontal="right" vertical="center"/>
    </xf>
    <xf numFmtId="165" fontId="0" fillId="4" borderId="39" xfId="3" applyFont="1" applyFill="1" applyBorder="1" applyAlignment="1">
      <alignment vertical="center"/>
    </xf>
    <xf numFmtId="165" fontId="3" fillId="4" borderId="12" xfId="3" applyFont="1" applyFill="1" applyBorder="1" applyAlignment="1">
      <alignment horizontal="center" vertical="center"/>
    </xf>
    <xf numFmtId="10" fontId="3" fillId="4" borderId="15" xfId="2" applyNumberFormat="1" applyFont="1" applyFill="1" applyBorder="1" applyAlignment="1">
      <alignment vertical="center"/>
    </xf>
    <xf numFmtId="10" fontId="0" fillId="4" borderId="15" xfId="2" applyNumberFormat="1" applyFont="1" applyFill="1" applyBorder="1" applyAlignment="1">
      <alignment vertical="center"/>
    </xf>
    <xf numFmtId="10" fontId="6" fillId="4" borderId="15" xfId="2" applyNumberFormat="1" applyFont="1" applyFill="1" applyBorder="1" applyAlignment="1">
      <alignment vertical="center"/>
    </xf>
    <xf numFmtId="9" fontId="3" fillId="4" borderId="18" xfId="2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65" fontId="13" fillId="4" borderId="18" xfId="3" applyFont="1" applyFill="1" applyBorder="1" applyAlignment="1">
      <alignment horizontal="center" vertical="center"/>
    </xf>
    <xf numFmtId="165" fontId="3" fillId="4" borderId="7" xfId="3" applyFont="1" applyFill="1" applyBorder="1" applyAlignment="1">
      <alignment horizontal="center" vertical="center"/>
    </xf>
    <xf numFmtId="165" fontId="3" fillId="4" borderId="0" xfId="3" applyFont="1" applyFill="1" applyAlignment="1">
      <alignment vertical="center"/>
    </xf>
    <xf numFmtId="165" fontId="3" fillId="4" borderId="0" xfId="3" applyFont="1" applyFill="1" applyBorder="1" applyAlignment="1">
      <alignment horizontal="center" vertical="center"/>
    </xf>
    <xf numFmtId="165" fontId="3" fillId="4" borderId="4" xfId="3" applyFont="1" applyFill="1" applyBorder="1" applyAlignment="1">
      <alignment vertical="center"/>
    </xf>
    <xf numFmtId="165" fontId="6" fillId="4" borderId="0" xfId="3" applyFont="1" applyFill="1"/>
    <xf numFmtId="165" fontId="3" fillId="4" borderId="4" xfId="3" applyFont="1" applyFill="1" applyBorder="1" applyAlignment="1">
      <alignment horizontal="center" vertical="center"/>
    </xf>
    <xf numFmtId="165" fontId="6" fillId="4" borderId="0" xfId="3" applyFont="1" applyFill="1" applyAlignment="1">
      <alignment horizontal="center" vertical="center"/>
    </xf>
    <xf numFmtId="165" fontId="6" fillId="4" borderId="0" xfId="3" applyFont="1" applyFill="1" applyBorder="1" applyAlignment="1">
      <alignment horizontal="center" vertical="center"/>
    </xf>
    <xf numFmtId="165" fontId="3" fillId="4" borderId="4" xfId="3" applyNumberFormat="1" applyFont="1" applyFill="1" applyBorder="1" applyAlignment="1">
      <alignment horizontal="center" vertical="center"/>
    </xf>
    <xf numFmtId="165" fontId="3" fillId="4" borderId="4" xfId="3" applyFont="1" applyFill="1" applyBorder="1" applyAlignment="1">
      <alignment horizontal="right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6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165" fontId="3" fillId="0" borderId="14" xfId="3" applyFont="1" applyBorder="1" applyAlignment="1">
      <alignment horizontal="left" vertical="center"/>
    </xf>
    <xf numFmtId="165" fontId="13" fillId="4" borderId="13" xfId="3" applyFont="1" applyFill="1" applyBorder="1" applyAlignment="1">
      <alignment horizontal="center" vertical="center"/>
    </xf>
    <xf numFmtId="165" fontId="1" fillId="4" borderId="1" xfId="3" applyFont="1" applyFill="1" applyBorder="1" applyAlignment="1">
      <alignment horizontal="center" vertical="center"/>
    </xf>
    <xf numFmtId="165" fontId="1" fillId="0" borderId="14" xfId="3" applyFont="1" applyBorder="1" applyAlignment="1">
      <alignment vertical="center"/>
    </xf>
    <xf numFmtId="165" fontId="1" fillId="4" borderId="0" xfId="3" applyFont="1" applyFill="1" applyAlignment="1">
      <alignment horizontal="right" vertical="center"/>
    </xf>
    <xf numFmtId="0" fontId="3" fillId="0" borderId="55" xfId="0" applyFont="1" applyBorder="1" applyAlignment="1">
      <alignment vertical="center"/>
    </xf>
    <xf numFmtId="0" fontId="3" fillId="4" borderId="55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165" fontId="3" fillId="4" borderId="10" xfId="3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5" fontId="13" fillId="4" borderId="1" xfId="3" applyFont="1" applyFill="1" applyBorder="1" applyAlignment="1">
      <alignment horizontal="center" vertical="center"/>
    </xf>
    <xf numFmtId="165" fontId="3" fillId="4" borderId="1" xfId="3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165" fontId="1" fillId="4" borderId="4" xfId="3" applyNumberFormat="1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vertical="center"/>
    </xf>
    <xf numFmtId="165" fontId="3" fillId="4" borderId="56" xfId="3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165" fontId="3" fillId="0" borderId="9" xfId="3" applyFont="1" applyBorder="1" applyAlignment="1">
      <alignment horizontal="left" vertical="center"/>
    </xf>
    <xf numFmtId="0" fontId="17" fillId="7" borderId="25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7" fillId="7" borderId="42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43" xfId="0" applyFont="1" applyFill="1" applyBorder="1" applyAlignment="1">
      <alignment horizontal="center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41" xfId="3" applyFont="1" applyBorder="1" applyAlignment="1">
      <alignment horizontal="center" vertical="center"/>
    </xf>
    <xf numFmtId="165" fontId="4" fillId="7" borderId="5" xfId="3" applyFont="1" applyFill="1" applyBorder="1" applyAlignment="1">
      <alignment horizontal="center" vertical="center"/>
    </xf>
    <xf numFmtId="165" fontId="4" fillId="7" borderId="6" xfId="3" applyFont="1" applyFill="1" applyBorder="1" applyAlignment="1">
      <alignment horizontal="center" vertical="center"/>
    </xf>
    <xf numFmtId="165" fontId="4" fillId="7" borderId="7" xfId="3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44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9" borderId="25" xfId="0" applyFont="1" applyFill="1" applyBorder="1" applyAlignment="1">
      <alignment horizontal="center" vertical="center"/>
    </xf>
    <xf numFmtId="0" fontId="4" fillId="9" borderId="26" xfId="0" applyFont="1" applyFill="1" applyBorder="1" applyAlignment="1">
      <alignment horizontal="center" vertical="center"/>
    </xf>
    <xf numFmtId="0" fontId="4" fillId="9" borderId="27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/>
    </xf>
    <xf numFmtId="0" fontId="17" fillId="9" borderId="22" xfId="0" applyFont="1" applyFill="1" applyBorder="1" applyAlignment="1">
      <alignment horizontal="center"/>
    </xf>
    <xf numFmtId="0" fontId="17" fillId="9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6</xdr:row>
      <xdr:rowOff>95250</xdr:rowOff>
    </xdr:from>
    <xdr:to>
      <xdr:col>0</xdr:col>
      <xdr:colOff>914400</xdr:colOff>
      <xdr:row>6</xdr:row>
      <xdr:rowOff>914400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724"/>
  <sheetViews>
    <sheetView tabSelected="1" view="pageBreakPreview" topLeftCell="A675" zoomScaleNormal="100" zoomScaleSheetLayoutView="100" workbookViewId="0">
      <selection activeCell="D693" sqref="D693"/>
    </sheetView>
  </sheetViews>
  <sheetFormatPr defaultColWidth="9.140625" defaultRowHeight="12.75" x14ac:dyDescent="0.2"/>
  <cols>
    <col min="1" max="1" width="44.5703125" style="7" customWidth="1"/>
    <col min="2" max="2" width="18.140625" style="185" customWidth="1"/>
    <col min="3" max="3" width="13.42578125" style="185" customWidth="1"/>
    <col min="4" max="4" width="14.7109375" style="223" customWidth="1"/>
    <col min="5" max="5" width="15.42578125" style="223" customWidth="1"/>
    <col min="6" max="6" width="13.28515625" style="223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210</v>
      </c>
    </row>
    <row r="2" spans="1:7" hidden="1" x14ac:dyDescent="0.2">
      <c r="A2" s="45" t="s">
        <v>247</v>
      </c>
    </row>
    <row r="3" spans="1:7" s="3" customFormat="1" ht="15.6" hidden="1" customHeight="1" x14ac:dyDescent="0.2">
      <c r="A3" s="7" t="s">
        <v>211</v>
      </c>
      <c r="B3" s="186"/>
      <c r="C3" s="187"/>
      <c r="D3" s="187"/>
      <c r="E3" s="187"/>
      <c r="F3" s="187"/>
      <c r="G3" s="4"/>
    </row>
    <row r="4" spans="1:7" s="3" customFormat="1" ht="15.6" hidden="1" customHeight="1" x14ac:dyDescent="0.2">
      <c r="A4" s="45" t="s">
        <v>212</v>
      </c>
      <c r="B4" s="187"/>
      <c r="C4" s="187"/>
      <c r="D4" s="187"/>
      <c r="E4" s="187"/>
      <c r="F4" s="187"/>
      <c r="G4" s="4"/>
    </row>
    <row r="5" spans="1:7" s="3" customFormat="1" ht="15.6" hidden="1" customHeight="1" x14ac:dyDescent="0.2">
      <c r="A5" s="44"/>
      <c r="B5" s="187"/>
      <c r="C5" s="187"/>
      <c r="D5" s="187"/>
      <c r="E5" s="187"/>
      <c r="F5" s="187"/>
      <c r="G5" s="4"/>
    </row>
    <row r="6" spans="1:7" s="3" customFormat="1" ht="15.6" hidden="1" customHeight="1" x14ac:dyDescent="0.2">
      <c r="A6" s="44"/>
      <c r="B6" s="187"/>
      <c r="C6" s="187"/>
      <c r="D6" s="187"/>
      <c r="E6" s="187"/>
      <c r="F6" s="187"/>
      <c r="G6" s="4"/>
    </row>
    <row r="7" spans="1:7" s="3" customFormat="1" ht="82.5" customHeight="1" thickBot="1" x14ac:dyDescent="0.25">
      <c r="A7" s="5"/>
      <c r="B7" s="188"/>
      <c r="C7" s="188"/>
      <c r="D7" s="225"/>
      <c r="E7" s="225"/>
      <c r="F7" s="225"/>
      <c r="G7" s="4"/>
    </row>
    <row r="8" spans="1:7" s="6" customFormat="1" ht="18" x14ac:dyDescent="0.2">
      <c r="A8" s="331" t="s">
        <v>357</v>
      </c>
      <c r="B8" s="332"/>
      <c r="C8" s="332"/>
      <c r="D8" s="332"/>
      <c r="E8" s="332"/>
      <c r="F8" s="333"/>
      <c r="G8" s="15"/>
    </row>
    <row r="9" spans="1:7" s="6" customFormat="1" ht="21.75" customHeight="1" x14ac:dyDescent="0.2">
      <c r="A9" s="334" t="s">
        <v>45</v>
      </c>
      <c r="B9" s="335"/>
      <c r="C9" s="335"/>
      <c r="D9" s="335"/>
      <c r="E9" s="335"/>
      <c r="F9" s="336"/>
      <c r="G9" s="15"/>
    </row>
    <row r="10" spans="1:7" s="3" customFormat="1" ht="10.9" customHeight="1" thickBot="1" x14ac:dyDescent="0.25">
      <c r="A10" s="51"/>
      <c r="B10" s="187"/>
      <c r="C10" s="187"/>
      <c r="D10" s="226"/>
      <c r="E10" s="226"/>
      <c r="F10" s="272"/>
      <c r="G10" s="4"/>
    </row>
    <row r="11" spans="1:7" s="3" customFormat="1" ht="15.75" customHeight="1" thickBot="1" x14ac:dyDescent="0.25">
      <c r="A11" s="340" t="s">
        <v>209</v>
      </c>
      <c r="B11" s="341"/>
      <c r="C11" s="341"/>
      <c r="D11" s="341"/>
      <c r="E11" s="341"/>
      <c r="F11" s="342"/>
      <c r="G11" s="4"/>
    </row>
    <row r="12" spans="1:7" s="3" customFormat="1" ht="15.75" customHeight="1" x14ac:dyDescent="0.2">
      <c r="A12" s="26" t="s">
        <v>208</v>
      </c>
      <c r="B12" s="189"/>
      <c r="C12" s="189"/>
      <c r="D12" s="227"/>
      <c r="E12" s="253" t="s">
        <v>40</v>
      </c>
      <c r="F12" s="273" t="s">
        <v>2</v>
      </c>
      <c r="G12" s="4"/>
    </row>
    <row r="13" spans="1:7" s="9" customFormat="1" ht="15.75" customHeight="1" x14ac:dyDescent="0.2">
      <c r="A13" s="41" t="str">
        <f>A87</f>
        <v>1. Mão-de-obra</v>
      </c>
      <c r="B13" s="190"/>
      <c r="C13" s="228"/>
      <c r="D13" s="228"/>
      <c r="E13" s="254">
        <f>+F259</f>
        <v>6949.8673975659094</v>
      </c>
      <c r="F13" s="274">
        <f t="shared" ref="F13:F60" si="0">IFERROR(E13/$E$61,0)</f>
        <v>4.9796685740773221E-2</v>
      </c>
      <c r="G13" s="19"/>
    </row>
    <row r="14" spans="1:7" s="3" customFormat="1" ht="15.75" hidden="1" customHeight="1" x14ac:dyDescent="0.2">
      <c r="A14" s="20" t="str">
        <f>A89</f>
        <v>1.1. Coletor Turno Dia</v>
      </c>
      <c r="B14" s="191"/>
      <c r="C14" s="229"/>
      <c r="D14" s="229"/>
      <c r="E14" s="255">
        <f>F100</f>
        <v>0</v>
      </c>
      <c r="F14" s="275">
        <f t="shared" si="0"/>
        <v>0</v>
      </c>
      <c r="G14" s="4"/>
    </row>
    <row r="15" spans="1:7" s="3" customFormat="1" ht="15.75" hidden="1" customHeight="1" x14ac:dyDescent="0.2">
      <c r="A15" s="20" t="str">
        <f>A102</f>
        <v>1.2. Reciclador</v>
      </c>
      <c r="B15" s="191"/>
      <c r="C15" s="229"/>
      <c r="D15" s="229"/>
      <c r="E15" s="255">
        <f>F119</f>
        <v>0</v>
      </c>
      <c r="F15" s="275">
        <f t="shared" si="0"/>
        <v>0</v>
      </c>
      <c r="G15" s="4"/>
    </row>
    <row r="16" spans="1:7" s="3" customFormat="1" ht="15.75" hidden="1" customHeight="1" x14ac:dyDescent="0.2">
      <c r="A16" s="20" t="str">
        <f>A121</f>
        <v>1.1. Operador de Maquinas</v>
      </c>
      <c r="B16" s="191"/>
      <c r="C16" s="229"/>
      <c r="D16" s="229"/>
      <c r="E16" s="255">
        <f>F134</f>
        <v>0</v>
      </c>
      <c r="F16" s="275">
        <f t="shared" si="0"/>
        <v>0</v>
      </c>
      <c r="G16" s="4"/>
    </row>
    <row r="17" spans="1:7" s="3" customFormat="1" ht="15.75" hidden="1" customHeight="1" x14ac:dyDescent="0.2">
      <c r="A17" s="20" t="str">
        <f>A136</f>
        <v>1.4. Motorista Turno Noite</v>
      </c>
      <c r="B17" s="191"/>
      <c r="C17" s="229"/>
      <c r="D17" s="229"/>
      <c r="E17" s="255">
        <f>F155</f>
        <v>0</v>
      </c>
      <c r="F17" s="275">
        <f t="shared" si="0"/>
        <v>0</v>
      </c>
      <c r="G17" s="4"/>
    </row>
    <row r="18" spans="1:7" s="3" customFormat="1" ht="15.75" hidden="1" customHeight="1" x14ac:dyDescent="0.2">
      <c r="A18" s="20" t="str">
        <f>A157</f>
        <v>1.4. Encarregado</v>
      </c>
      <c r="B18" s="191"/>
      <c r="C18" s="229"/>
      <c r="D18" s="229"/>
      <c r="E18" s="255">
        <f>F170</f>
        <v>0</v>
      </c>
      <c r="F18" s="275">
        <f t="shared" si="0"/>
        <v>0</v>
      </c>
      <c r="G18" s="4"/>
    </row>
    <row r="19" spans="1:7" s="3" customFormat="1" ht="15.75" customHeight="1" x14ac:dyDescent="0.2">
      <c r="A19" s="20" t="str">
        <f>A172</f>
        <v xml:space="preserve">1.1. Motorista Roll On Off </v>
      </c>
      <c r="B19" s="191"/>
      <c r="C19" s="229"/>
      <c r="D19" s="229"/>
      <c r="E19" s="255">
        <f>F186</f>
        <v>5150.6673975659096</v>
      </c>
      <c r="F19" s="275">
        <f t="shared" si="0"/>
        <v>3.6905188412899276E-2</v>
      </c>
      <c r="G19" s="4"/>
    </row>
    <row r="20" spans="1:7" s="3" customFormat="1" ht="15.75" hidden="1" customHeight="1" x14ac:dyDescent="0.2">
      <c r="A20" s="20" t="str">
        <f>A196</f>
        <v>1.7. Responsavel Tecnico</v>
      </c>
      <c r="B20" s="191"/>
      <c r="C20" s="229"/>
      <c r="D20" s="229"/>
      <c r="E20" s="255">
        <f>F209</f>
        <v>0</v>
      </c>
      <c r="F20" s="275">
        <f t="shared" si="0"/>
        <v>0</v>
      </c>
      <c r="G20" s="4"/>
    </row>
    <row r="21" spans="1:7" s="3" customFormat="1" ht="15.75" hidden="1" customHeight="1" x14ac:dyDescent="0.2">
      <c r="A21" s="20" t="str">
        <f>A211</f>
        <v>1.8. Tecnico de Segurança do Trabalho</v>
      </c>
      <c r="B21" s="191"/>
      <c r="C21" s="229"/>
      <c r="D21" s="229"/>
      <c r="E21" s="255">
        <f>F224</f>
        <v>0</v>
      </c>
      <c r="F21" s="275">
        <f t="shared" si="0"/>
        <v>0</v>
      </c>
      <c r="G21" s="4"/>
    </row>
    <row r="22" spans="1:7" s="3" customFormat="1" ht="15.75" hidden="1" customHeight="1" x14ac:dyDescent="0.2">
      <c r="A22" s="20" t="str">
        <f>A227</f>
        <v>1.6. Vale Transporte</v>
      </c>
      <c r="B22" s="191"/>
      <c r="C22" s="229"/>
      <c r="D22" s="229"/>
      <c r="E22" s="255">
        <f>F235</f>
        <v>0</v>
      </c>
      <c r="F22" s="275">
        <f t="shared" si="0"/>
        <v>0</v>
      </c>
      <c r="G22" s="4"/>
    </row>
    <row r="23" spans="1:7" s="3" customFormat="1" ht="15.75" customHeight="1" x14ac:dyDescent="0.2">
      <c r="A23" s="311" t="s">
        <v>367</v>
      </c>
      <c r="B23" s="191"/>
      <c r="C23" s="229"/>
      <c r="D23" s="229"/>
      <c r="E23" s="255">
        <v>2728.18</v>
      </c>
      <c r="F23" s="275">
        <f t="shared" si="0"/>
        <v>1.9547757436615795E-2</v>
      </c>
      <c r="G23" s="4"/>
    </row>
    <row r="24" spans="1:7" s="3" customFormat="1" ht="15.75" customHeight="1" x14ac:dyDescent="0.2">
      <c r="A24" s="20" t="str">
        <f>A237</f>
        <v>1.2. Vale-refeição (diário)</v>
      </c>
      <c r="B24" s="191"/>
      <c r="C24" s="229"/>
      <c r="D24" s="229"/>
      <c r="E24" s="255">
        <f>F245</f>
        <v>1300</v>
      </c>
      <c r="F24" s="275">
        <f t="shared" si="0"/>
        <v>9.3146656993308864E-3</v>
      </c>
      <c r="G24" s="4"/>
    </row>
    <row r="25" spans="1:7" s="3" customFormat="1" ht="15.75" hidden="1" customHeight="1" x14ac:dyDescent="0.2">
      <c r="A25" s="20" t="str">
        <f>A247</f>
        <v>1.11. Auxílio Alimentação (mensal)</v>
      </c>
      <c r="B25" s="191"/>
      <c r="C25" s="229"/>
      <c r="D25" s="229"/>
      <c r="E25" s="255">
        <f>F251</f>
        <v>0</v>
      </c>
      <c r="F25" s="275">
        <f t="shared" si="0"/>
        <v>0</v>
      </c>
      <c r="G25" s="4"/>
    </row>
    <row r="26" spans="1:7" s="3" customFormat="1" ht="15.75" customHeight="1" x14ac:dyDescent="0.2">
      <c r="A26" s="311" t="s">
        <v>375</v>
      </c>
      <c r="B26" s="191"/>
      <c r="C26" s="229"/>
      <c r="D26" s="229"/>
      <c r="E26" s="255">
        <v>105.6</v>
      </c>
      <c r="F26" s="275">
        <f t="shared" si="0"/>
        <v>7.5663745988410888E-4</v>
      </c>
      <c r="G26" s="4"/>
    </row>
    <row r="27" spans="1:7" s="9" customFormat="1" ht="15.75" customHeight="1" x14ac:dyDescent="0.2">
      <c r="A27" s="329" t="str">
        <f>A261</f>
        <v>2. Uniformes e Equipamentos de Proteção Individual</v>
      </c>
      <c r="B27" s="330"/>
      <c r="C27" s="330"/>
      <c r="D27" s="228"/>
      <c r="E27" s="254">
        <f>+F294</f>
        <v>388.93333333333334</v>
      </c>
      <c r="F27" s="274">
        <f t="shared" si="0"/>
        <v>2.7867569071741739E-3</v>
      </c>
      <c r="G27" s="19"/>
    </row>
    <row r="28" spans="1:7" s="9" customFormat="1" ht="15.75" customHeight="1" x14ac:dyDescent="0.2">
      <c r="A28" s="43" t="str">
        <f>A296</f>
        <v>3. Veículos e Equipamentos</v>
      </c>
      <c r="B28" s="192"/>
      <c r="C28" s="228"/>
      <c r="D28" s="228"/>
      <c r="E28" s="254">
        <f>+F631</f>
        <v>49540.26309</v>
      </c>
      <c r="F28" s="274">
        <f t="shared" si="0"/>
        <v>0.35496229949250069</v>
      </c>
      <c r="G28" s="19"/>
    </row>
    <row r="29" spans="1:7" s="3" customFormat="1" ht="15.75" hidden="1" customHeight="1" x14ac:dyDescent="0.2">
      <c r="A29" s="27" t="str">
        <f>A298</f>
        <v>3.1. Veículo Coletor Compactador 15 m³</v>
      </c>
      <c r="B29" s="193"/>
      <c r="C29" s="229"/>
      <c r="D29" s="229"/>
      <c r="E29" s="255">
        <f>SUM(E30:E35)</f>
        <v>0</v>
      </c>
      <c r="F29" s="276">
        <f t="shared" si="0"/>
        <v>0</v>
      </c>
      <c r="G29" s="4"/>
    </row>
    <row r="30" spans="1:7" s="3" customFormat="1" ht="15.75" hidden="1" customHeight="1" x14ac:dyDescent="0.2">
      <c r="A30" s="27" t="str">
        <f>A300</f>
        <v>3.1.1. Depreciação</v>
      </c>
      <c r="B30" s="193"/>
      <c r="C30" s="229"/>
      <c r="D30" s="229"/>
      <c r="E30" s="255">
        <f>F314</f>
        <v>0</v>
      </c>
      <c r="F30" s="276">
        <f t="shared" si="0"/>
        <v>0</v>
      </c>
      <c r="G30" s="4"/>
    </row>
    <row r="31" spans="1:7" s="3" customFormat="1" ht="15.75" hidden="1" customHeight="1" x14ac:dyDescent="0.2">
      <c r="A31" s="27" t="str">
        <f>A316</f>
        <v>3.1.2. Remuneração do Capital</v>
      </c>
      <c r="B31" s="193"/>
      <c r="C31" s="229"/>
      <c r="D31" s="229"/>
      <c r="E31" s="255">
        <f>F330</f>
        <v>0</v>
      </c>
      <c r="F31" s="276">
        <f t="shared" si="0"/>
        <v>0</v>
      </c>
      <c r="G31" s="4"/>
    </row>
    <row r="32" spans="1:7" s="3" customFormat="1" ht="15.75" hidden="1" customHeight="1" x14ac:dyDescent="0.2">
      <c r="A32" s="27" t="str">
        <f>A332</f>
        <v>3.1.3. Impostos e Seguros</v>
      </c>
      <c r="B32" s="193"/>
      <c r="C32" s="229"/>
      <c r="D32" s="229"/>
      <c r="E32" s="255">
        <f>F338</f>
        <v>0</v>
      </c>
      <c r="F32" s="276">
        <f t="shared" si="0"/>
        <v>0</v>
      </c>
      <c r="G32" s="4"/>
    </row>
    <row r="33" spans="1:7" s="3" customFormat="1" ht="15.75" hidden="1" customHeight="1" x14ac:dyDescent="0.2">
      <c r="A33" s="27" t="str">
        <f>A340</f>
        <v>3.1.4. Consumos</v>
      </c>
      <c r="B33" s="193"/>
      <c r="C33" s="229"/>
      <c r="D33" s="229"/>
      <c r="E33" s="255">
        <f>F356</f>
        <v>0</v>
      </c>
      <c r="F33" s="276">
        <f t="shared" si="0"/>
        <v>0</v>
      </c>
      <c r="G33" s="4"/>
    </row>
    <row r="34" spans="1:7" s="3" customFormat="1" ht="15.75" hidden="1" customHeight="1" x14ac:dyDescent="0.2">
      <c r="A34" s="27" t="str">
        <f>A358</f>
        <v>3.1.5. Manutenção</v>
      </c>
      <c r="B34" s="193"/>
      <c r="C34" s="229"/>
      <c r="D34" s="229"/>
      <c r="E34" s="255">
        <f>F361</f>
        <v>0</v>
      </c>
      <c r="F34" s="276">
        <f t="shared" si="0"/>
        <v>0</v>
      </c>
      <c r="G34" s="4"/>
    </row>
    <row r="35" spans="1:7" s="3" customFormat="1" ht="15.75" hidden="1" customHeight="1" x14ac:dyDescent="0.2">
      <c r="A35" s="27" t="str">
        <f>A363</f>
        <v>3.1.6. Pneus</v>
      </c>
      <c r="B35" s="193"/>
      <c r="C35" s="229"/>
      <c r="D35" s="229"/>
      <c r="E35" s="255">
        <f>F370</f>
        <v>0</v>
      </c>
      <c r="F35" s="276">
        <f t="shared" si="0"/>
        <v>0</v>
      </c>
      <c r="G35" s="4"/>
    </row>
    <row r="36" spans="1:7" s="3" customFormat="1" ht="15.75" customHeight="1" x14ac:dyDescent="0.2">
      <c r="A36" s="27" t="str">
        <f>A372</f>
        <v>3.1. Veículo Caminhao Roll On Off</v>
      </c>
      <c r="B36" s="193"/>
      <c r="C36" s="229"/>
      <c r="D36" s="229"/>
      <c r="E36" s="255">
        <f>SUM(E37:E42)</f>
        <v>34693.182890000004</v>
      </c>
      <c r="F36" s="276">
        <f t="shared" si="0"/>
        <v>0.24858107743545863</v>
      </c>
      <c r="G36" s="4"/>
    </row>
    <row r="37" spans="1:7" s="3" customFormat="1" ht="15.75" customHeight="1" x14ac:dyDescent="0.2">
      <c r="A37" s="27" t="str">
        <f>A374</f>
        <v>3.1.1. Depreciação</v>
      </c>
      <c r="B37" s="193"/>
      <c r="C37" s="229"/>
      <c r="D37" s="229"/>
      <c r="E37" s="255">
        <f>F388</f>
        <v>4508.2833333333338</v>
      </c>
      <c r="F37" s="276">
        <f t="shared" si="0"/>
        <v>3.2302424713742395E-2</v>
      </c>
      <c r="G37" s="4"/>
    </row>
    <row r="38" spans="1:7" s="3" customFormat="1" ht="15.75" customHeight="1" x14ac:dyDescent="0.2">
      <c r="A38" s="27" t="str">
        <f>A390</f>
        <v>3.1.2. Remuneração do Capital</v>
      </c>
      <c r="B38" s="193"/>
      <c r="C38" s="229"/>
      <c r="D38" s="229"/>
      <c r="E38" s="255">
        <f>F404</f>
        <v>1154.2619199999999</v>
      </c>
      <c r="F38" s="276">
        <f t="shared" si="0"/>
        <v>8.2704337802060081E-3</v>
      </c>
      <c r="G38" s="4"/>
    </row>
    <row r="39" spans="1:7" s="3" customFormat="1" ht="15.75" customHeight="1" x14ac:dyDescent="0.2">
      <c r="A39" s="27" t="str">
        <f>A406</f>
        <v>3.1.3. Impostos e Seguros</v>
      </c>
      <c r="B39" s="193"/>
      <c r="C39" s="229"/>
      <c r="D39" s="229"/>
      <c r="E39" s="255">
        <f>F413</f>
        <v>1012.5</v>
      </c>
      <c r="F39" s="276">
        <f t="shared" si="0"/>
        <v>7.2546915542865556E-3</v>
      </c>
      <c r="G39" s="4"/>
    </row>
    <row r="40" spans="1:7" s="3" customFormat="1" ht="15.75" customHeight="1" x14ac:dyDescent="0.2">
      <c r="A40" s="27" t="str">
        <f>A415</f>
        <v>3.1.4. Consumos</v>
      </c>
      <c r="B40" s="193"/>
      <c r="C40" s="229"/>
      <c r="D40" s="229"/>
      <c r="E40" s="255">
        <f>F431</f>
        <v>16595.037636666668</v>
      </c>
      <c r="F40" s="276">
        <f t="shared" si="0"/>
        <v>0.11890555988720315</v>
      </c>
      <c r="G40" s="4"/>
    </row>
    <row r="41" spans="1:7" s="3" customFormat="1" ht="15.75" customHeight="1" x14ac:dyDescent="0.2">
      <c r="A41" s="27" t="str">
        <f>A433</f>
        <v>3.1.5. Manutenção</v>
      </c>
      <c r="B41" s="193"/>
      <c r="C41" s="229"/>
      <c r="D41" s="229"/>
      <c r="E41" s="255">
        <f>F436</f>
        <v>5908.5</v>
      </c>
      <c r="F41" s="276">
        <f t="shared" si="0"/>
        <v>4.2335155603458879E-2</v>
      </c>
      <c r="G41" s="4"/>
    </row>
    <row r="42" spans="1:7" s="3" customFormat="1" ht="15.75" customHeight="1" x14ac:dyDescent="0.2">
      <c r="A42" s="27" t="str">
        <f>A438</f>
        <v>3.1.6. Pneus</v>
      </c>
      <c r="B42" s="193"/>
      <c r="C42" s="229"/>
      <c r="D42" s="229"/>
      <c r="E42" s="255">
        <f>F445</f>
        <v>5514.5999999999995</v>
      </c>
      <c r="F42" s="276">
        <f t="shared" si="0"/>
        <v>3.9512811896561612E-2</v>
      </c>
      <c r="G42" s="4"/>
    </row>
    <row r="43" spans="1:7" s="3" customFormat="1" ht="15.75" hidden="1" customHeight="1" x14ac:dyDescent="0.2">
      <c r="A43" s="27" t="str">
        <f>A481</f>
        <v>3.2. Veículo Retroescavadeira</v>
      </c>
      <c r="B43" s="193"/>
      <c r="C43" s="229"/>
      <c r="D43" s="229"/>
      <c r="E43" s="255">
        <f>SUM(E44:E49)</f>
        <v>0</v>
      </c>
      <c r="F43" s="276">
        <f t="shared" si="0"/>
        <v>0</v>
      </c>
      <c r="G43" s="4"/>
    </row>
    <row r="44" spans="1:7" s="3" customFormat="1" ht="15.75" hidden="1" customHeight="1" x14ac:dyDescent="0.2">
      <c r="A44" s="27" t="str">
        <f>A483</f>
        <v>3.2.1. Depreciação</v>
      </c>
      <c r="B44" s="193"/>
      <c r="C44" s="229"/>
      <c r="D44" s="229"/>
      <c r="E44" s="255">
        <f>F497</f>
        <v>0</v>
      </c>
      <c r="F44" s="276">
        <f t="shared" si="0"/>
        <v>0</v>
      </c>
      <c r="G44" s="4"/>
    </row>
    <row r="45" spans="1:7" s="3" customFormat="1" ht="15.75" hidden="1" customHeight="1" x14ac:dyDescent="0.2">
      <c r="A45" s="27" t="str">
        <f>A499</f>
        <v>3.2.2. Remuneração do Capital</v>
      </c>
      <c r="B45" s="193"/>
      <c r="C45" s="229"/>
      <c r="D45" s="229"/>
      <c r="E45" s="255">
        <f>F513</f>
        <v>0</v>
      </c>
      <c r="F45" s="276">
        <f t="shared" si="0"/>
        <v>0</v>
      </c>
      <c r="G45" s="4"/>
    </row>
    <row r="46" spans="1:7" s="3" customFormat="1" ht="15.75" hidden="1" customHeight="1" x14ac:dyDescent="0.2">
      <c r="A46" s="27" t="str">
        <f>A515</f>
        <v>3.2.3. Impostos e Seguros</v>
      </c>
      <c r="B46" s="193"/>
      <c r="C46" s="229"/>
      <c r="D46" s="229"/>
      <c r="E46" s="255">
        <f>F521</f>
        <v>0</v>
      </c>
      <c r="F46" s="276">
        <f t="shared" si="0"/>
        <v>0</v>
      </c>
      <c r="G46" s="4"/>
    </row>
    <row r="47" spans="1:7" s="3" customFormat="1" ht="15.75" hidden="1" customHeight="1" x14ac:dyDescent="0.2">
      <c r="A47" s="27" t="str">
        <f>A523</f>
        <v>3.2.4. Consumos</v>
      </c>
      <c r="B47" s="193"/>
      <c r="C47" s="229"/>
      <c r="D47" s="229"/>
      <c r="E47" s="255">
        <f>F539</f>
        <v>0</v>
      </c>
      <c r="F47" s="276">
        <f t="shared" si="0"/>
        <v>0</v>
      </c>
      <c r="G47" s="4"/>
    </row>
    <row r="48" spans="1:7" s="3" customFormat="1" ht="15.75" hidden="1" customHeight="1" x14ac:dyDescent="0.2">
      <c r="A48" s="27" t="str">
        <f>A541</f>
        <v>3.2.5. Manutenção</v>
      </c>
      <c r="B48" s="193"/>
      <c r="C48" s="229"/>
      <c r="D48" s="229"/>
      <c r="E48" s="255">
        <f>F544</f>
        <v>0</v>
      </c>
      <c r="F48" s="276">
        <f t="shared" si="0"/>
        <v>0</v>
      </c>
      <c r="G48" s="4"/>
    </row>
    <row r="49" spans="1:7" s="3" customFormat="1" ht="15.75" hidden="1" customHeight="1" x14ac:dyDescent="0.2">
      <c r="A49" s="27" t="str">
        <f>A546</f>
        <v>3.2.6. Pneus</v>
      </c>
      <c r="B49" s="193"/>
      <c r="C49" s="229"/>
      <c r="D49" s="229"/>
      <c r="E49" s="255">
        <f>F553</f>
        <v>0</v>
      </c>
      <c r="F49" s="276">
        <f t="shared" si="0"/>
        <v>0</v>
      </c>
      <c r="G49" s="4"/>
    </row>
    <row r="50" spans="1:7" s="3" customFormat="1" ht="15.75" hidden="1" customHeight="1" x14ac:dyDescent="0.2">
      <c r="A50" s="27" t="str">
        <f>A556</f>
        <v>3.2. Veículo Coletor Bau (Coleta Seletiva)</v>
      </c>
      <c r="B50" s="193"/>
      <c r="C50" s="229"/>
      <c r="D50" s="229"/>
      <c r="E50" s="255">
        <f>SUM(E51:E56)</f>
        <v>0</v>
      </c>
      <c r="F50" s="276">
        <f t="shared" si="0"/>
        <v>0</v>
      </c>
      <c r="G50" s="4"/>
    </row>
    <row r="51" spans="1:7" s="3" customFormat="1" ht="15.75" hidden="1" customHeight="1" x14ac:dyDescent="0.2">
      <c r="A51" s="27" t="str">
        <f>A558</f>
        <v>3.2.1. Depreciação</v>
      </c>
      <c r="B51" s="193"/>
      <c r="C51" s="229"/>
      <c r="D51" s="229"/>
      <c r="E51" s="255">
        <f>F572</f>
        <v>0</v>
      </c>
      <c r="F51" s="276">
        <f t="shared" si="0"/>
        <v>0</v>
      </c>
      <c r="G51" s="4"/>
    </row>
    <row r="52" spans="1:7" s="3" customFormat="1" ht="15.75" hidden="1" customHeight="1" x14ac:dyDescent="0.2">
      <c r="A52" s="27" t="str">
        <f>A574</f>
        <v>3.2.2. Remuneração do Capital</v>
      </c>
      <c r="B52" s="193"/>
      <c r="C52" s="229"/>
      <c r="D52" s="229"/>
      <c r="E52" s="255">
        <f>F588</f>
        <v>0</v>
      </c>
      <c r="F52" s="276">
        <f t="shared" si="0"/>
        <v>0</v>
      </c>
      <c r="G52" s="4"/>
    </row>
    <row r="53" spans="1:7" s="3" customFormat="1" ht="15.75" hidden="1" customHeight="1" x14ac:dyDescent="0.2">
      <c r="A53" s="27" t="str">
        <f>A590</f>
        <v>3.2.3. Impostos e Seguros</v>
      </c>
      <c r="B53" s="193"/>
      <c r="C53" s="229"/>
      <c r="D53" s="229"/>
      <c r="E53" s="255">
        <f>F596</f>
        <v>0</v>
      </c>
      <c r="F53" s="276">
        <f t="shared" si="0"/>
        <v>0</v>
      </c>
      <c r="G53" s="4"/>
    </row>
    <row r="54" spans="1:7" s="3" customFormat="1" ht="15.75" hidden="1" customHeight="1" x14ac:dyDescent="0.2">
      <c r="A54" s="27" t="str">
        <f>A598</f>
        <v>3.2.4. Consumos</v>
      </c>
      <c r="B54" s="193"/>
      <c r="C54" s="229"/>
      <c r="D54" s="229"/>
      <c r="E54" s="255">
        <f>F614</f>
        <v>0</v>
      </c>
      <c r="F54" s="276">
        <f t="shared" si="0"/>
        <v>0</v>
      </c>
      <c r="G54" s="4"/>
    </row>
    <row r="55" spans="1:7" s="3" customFormat="1" ht="15.75" hidden="1" customHeight="1" x14ac:dyDescent="0.2">
      <c r="A55" s="27" t="str">
        <f>A616</f>
        <v>3.2.3.  Manutenção</v>
      </c>
      <c r="B55" s="193"/>
      <c r="C55" s="229"/>
      <c r="D55" s="229"/>
      <c r="E55" s="255">
        <f>F619</f>
        <v>0</v>
      </c>
      <c r="F55" s="276">
        <f t="shared" si="0"/>
        <v>0</v>
      </c>
      <c r="G55" s="4"/>
    </row>
    <row r="56" spans="1:7" s="3" customFormat="1" ht="15.75" hidden="1" customHeight="1" x14ac:dyDescent="0.2">
      <c r="A56" s="27" t="str">
        <f>A621</f>
        <v>3.2.6. Pneus</v>
      </c>
      <c r="B56" s="193"/>
      <c r="C56" s="229"/>
      <c r="D56" s="229"/>
      <c r="E56" s="255">
        <f>F628</f>
        <v>0</v>
      </c>
      <c r="F56" s="276">
        <f t="shared" si="0"/>
        <v>0</v>
      </c>
      <c r="G56" s="4"/>
    </row>
    <row r="57" spans="1:7" s="9" customFormat="1" ht="15.75" customHeight="1" x14ac:dyDescent="0.2">
      <c r="A57" s="43" t="str">
        <f>A633</f>
        <v>4. Ferramentas e Materiais de Consumo</v>
      </c>
      <c r="B57" s="192"/>
      <c r="C57" s="228"/>
      <c r="D57" s="228"/>
      <c r="E57" s="254">
        <f>+F643</f>
        <v>60.5</v>
      </c>
      <c r="F57" s="274">
        <f t="shared" si="0"/>
        <v>4.334902113919374E-4</v>
      </c>
      <c r="G57" s="19"/>
    </row>
    <row r="58" spans="1:7" s="9" customFormat="1" ht="15.75" customHeight="1" x14ac:dyDescent="0.2">
      <c r="A58" s="43" t="str">
        <f>A645</f>
        <v>5. Monitoramento da Frota</v>
      </c>
      <c r="B58" s="192"/>
      <c r="C58" s="228"/>
      <c r="D58" s="228"/>
      <c r="E58" s="254">
        <f>+F654</f>
        <v>580</v>
      </c>
      <c r="F58" s="274">
        <f t="shared" si="0"/>
        <v>4.1557739273937796E-3</v>
      </c>
      <c r="G58" s="19"/>
    </row>
    <row r="59" spans="1:7" s="9" customFormat="1" ht="15.75" customHeight="1" x14ac:dyDescent="0.2">
      <c r="A59" s="308" t="str">
        <f>A675</f>
        <v>6. Benefícios e Despesas Indiretas - BDI</v>
      </c>
      <c r="B59" s="192"/>
      <c r="C59" s="228"/>
      <c r="D59" s="228"/>
      <c r="E59" s="254">
        <f>+F681</f>
        <v>28180.294646687507</v>
      </c>
      <c r="F59" s="274">
        <f t="shared" si="0"/>
        <v>0.20191540303272146</v>
      </c>
      <c r="G59" s="19"/>
    </row>
    <row r="60" spans="1:7" s="9" customFormat="1" ht="15.75" customHeight="1" thickBot="1" x14ac:dyDescent="0.25">
      <c r="A60" s="43" t="str">
        <f>A666</f>
        <v>7. Destinação Final</v>
      </c>
      <c r="B60" s="192"/>
      <c r="C60" s="228"/>
      <c r="D60" s="228"/>
      <c r="E60" s="256">
        <f>+F671</f>
        <v>53865</v>
      </c>
      <c r="F60" s="274">
        <f t="shared" si="0"/>
        <v>0.38594959068804474</v>
      </c>
      <c r="G60" s="19"/>
    </row>
    <row r="61" spans="1:7" s="3" customFormat="1" ht="15.75" customHeight="1" thickBot="1" x14ac:dyDescent="0.25">
      <c r="A61" s="18" t="s">
        <v>355</v>
      </c>
      <c r="B61" s="194"/>
      <c r="C61" s="230"/>
      <c r="D61" s="230"/>
      <c r="E61" s="257">
        <f>E13+E27+E28+E57+E58+E60+E59</f>
        <v>139564.85846758675</v>
      </c>
      <c r="F61" s="277">
        <f>F13+F27+F28+F57+F58+F60+F59</f>
        <v>1</v>
      </c>
      <c r="G61" s="4"/>
    </row>
    <row r="62" spans="1:7" ht="13.5" thickBot="1" x14ac:dyDescent="0.25"/>
    <row r="63" spans="1:7" ht="13.5" hidden="1" thickBot="1" x14ac:dyDescent="0.25"/>
    <row r="64" spans="1:7" s="3" customFormat="1" ht="15" customHeight="1" thickBot="1" x14ac:dyDescent="0.25">
      <c r="A64" s="340" t="s">
        <v>100</v>
      </c>
      <c r="B64" s="341"/>
      <c r="C64" s="341"/>
      <c r="D64" s="341"/>
      <c r="E64" s="342"/>
      <c r="F64" s="223"/>
      <c r="G64" s="4"/>
    </row>
    <row r="65" spans="1:7" s="3" customFormat="1" ht="15" customHeight="1" thickBot="1" x14ac:dyDescent="0.25">
      <c r="A65" s="337" t="s">
        <v>41</v>
      </c>
      <c r="B65" s="338"/>
      <c r="C65" s="338"/>
      <c r="D65" s="339"/>
      <c r="E65" s="258" t="s">
        <v>42</v>
      </c>
      <c r="F65" s="223"/>
      <c r="G65" s="4"/>
    </row>
    <row r="66" spans="1:7" s="3" customFormat="1" ht="15" hidden="1" customHeight="1" x14ac:dyDescent="0.2">
      <c r="A66" s="30" t="str">
        <f>+A89</f>
        <v>1.1. Coletor Turno Dia</v>
      </c>
      <c r="B66" s="195"/>
      <c r="C66" s="195"/>
      <c r="D66" s="231"/>
      <c r="E66" s="259">
        <f>C99</f>
        <v>0</v>
      </c>
      <c r="F66" s="223"/>
      <c r="G66" s="4"/>
    </row>
    <row r="67" spans="1:7" s="3" customFormat="1" ht="15" hidden="1" customHeight="1" x14ac:dyDescent="0.2">
      <c r="A67" s="28" t="str">
        <f>+A102</f>
        <v>1.2. Reciclador</v>
      </c>
      <c r="B67" s="196"/>
      <c r="C67" s="196"/>
      <c r="D67" s="232"/>
      <c r="E67" s="260">
        <f>C118</f>
        <v>0</v>
      </c>
      <c r="F67" s="223"/>
      <c r="G67" s="4"/>
    </row>
    <row r="68" spans="1:7" s="3" customFormat="1" ht="15" hidden="1" customHeight="1" x14ac:dyDescent="0.2">
      <c r="A68" s="28" t="str">
        <f>+A121</f>
        <v>1.1. Operador de Maquinas</v>
      </c>
      <c r="B68" s="196"/>
      <c r="C68" s="196"/>
      <c r="D68" s="232"/>
      <c r="E68" s="260">
        <f>C133</f>
        <v>0</v>
      </c>
      <c r="F68" s="223"/>
      <c r="G68" s="4"/>
    </row>
    <row r="69" spans="1:7" s="3" customFormat="1" ht="15" hidden="1" customHeight="1" x14ac:dyDescent="0.2">
      <c r="A69" s="28" t="str">
        <f>+A136</f>
        <v>1.4. Motorista Turno Noite</v>
      </c>
      <c r="B69" s="196"/>
      <c r="C69" s="196"/>
      <c r="D69" s="232"/>
      <c r="E69" s="260">
        <f>C154</f>
        <v>0</v>
      </c>
      <c r="F69" s="223"/>
      <c r="G69" s="4"/>
    </row>
    <row r="70" spans="1:7" s="3" customFormat="1" ht="15" hidden="1" customHeight="1" x14ac:dyDescent="0.2">
      <c r="A70" s="28" t="str">
        <f>+A157</f>
        <v>1.4. Encarregado</v>
      </c>
      <c r="B70" s="196"/>
      <c r="C70" s="196"/>
      <c r="D70" s="232"/>
      <c r="E70" s="260">
        <f>C169</f>
        <v>0</v>
      </c>
      <c r="F70" s="223"/>
      <c r="G70" s="4"/>
    </row>
    <row r="71" spans="1:7" s="3" customFormat="1" ht="15" customHeight="1" x14ac:dyDescent="0.2">
      <c r="A71" s="28" t="str">
        <f>+A172</f>
        <v xml:space="preserve">1.1. Motorista Roll On Off </v>
      </c>
      <c r="B71" s="196"/>
      <c r="C71" s="196"/>
      <c r="D71" s="232"/>
      <c r="E71" s="260">
        <f>C185</f>
        <v>1</v>
      </c>
      <c r="F71" s="223"/>
      <c r="G71" s="4"/>
    </row>
    <row r="72" spans="1:7" s="3" customFormat="1" ht="15" hidden="1" customHeight="1" x14ac:dyDescent="0.2">
      <c r="A72" s="28" t="str">
        <f>+A196</f>
        <v>1.7. Responsavel Tecnico</v>
      </c>
      <c r="B72" s="196"/>
      <c r="C72" s="196"/>
      <c r="D72" s="232"/>
      <c r="E72" s="260">
        <f>C208</f>
        <v>0</v>
      </c>
      <c r="F72" s="223"/>
      <c r="G72" s="4"/>
    </row>
    <row r="73" spans="1:7" s="3" customFormat="1" ht="15" hidden="1" customHeight="1" x14ac:dyDescent="0.2">
      <c r="A73" s="28" t="str">
        <f>+A211</f>
        <v>1.8. Tecnico de Segurança do Trabalho</v>
      </c>
      <c r="B73" s="196"/>
      <c r="C73" s="196"/>
      <c r="D73" s="232"/>
      <c r="E73" s="260">
        <f>C223</f>
        <v>0</v>
      </c>
      <c r="F73" s="223"/>
      <c r="G73" s="4"/>
    </row>
    <row r="74" spans="1:7" s="3" customFormat="1" ht="15" customHeight="1" x14ac:dyDescent="0.2">
      <c r="A74" s="311" t="s">
        <v>363</v>
      </c>
      <c r="B74" s="196"/>
      <c r="C74" s="196"/>
      <c r="D74" s="232"/>
      <c r="E74" s="260">
        <v>1</v>
      </c>
      <c r="F74" s="223"/>
      <c r="G74" s="4"/>
    </row>
    <row r="75" spans="1:7" s="3" customFormat="1" ht="15" customHeight="1" thickBot="1" x14ac:dyDescent="0.25">
      <c r="A75" s="29" t="s">
        <v>61</v>
      </c>
      <c r="B75" s="197"/>
      <c r="C75" s="197"/>
      <c r="D75" s="233"/>
      <c r="E75" s="261">
        <f>SUM(E66:E74)</f>
        <v>2</v>
      </c>
      <c r="F75" s="223"/>
      <c r="G75" s="4"/>
    </row>
    <row r="76" spans="1:7" s="3" customFormat="1" ht="15" customHeight="1" thickBot="1" x14ac:dyDescent="0.25">
      <c r="A76" s="42"/>
      <c r="B76" s="198"/>
      <c r="C76" s="199"/>
      <c r="D76" s="199"/>
      <c r="E76" s="262"/>
      <c r="F76" s="223"/>
      <c r="G76" s="4"/>
    </row>
    <row r="77" spans="1:7" s="3" customFormat="1" ht="15" customHeight="1" x14ac:dyDescent="0.2">
      <c r="A77" s="327" t="s">
        <v>58</v>
      </c>
      <c r="B77" s="328"/>
      <c r="C77" s="328"/>
      <c r="D77" s="328"/>
      <c r="E77" s="258" t="s">
        <v>42</v>
      </c>
      <c r="F77" s="185"/>
      <c r="G77" s="4"/>
    </row>
    <row r="78" spans="1:7" s="3" customFormat="1" ht="15" hidden="1" customHeight="1" x14ac:dyDescent="0.2">
      <c r="A78" s="28" t="str">
        <f>+A298</f>
        <v>3.1. Veículo Coletor Compactador 15 m³</v>
      </c>
      <c r="B78" s="196"/>
      <c r="C78" s="196"/>
      <c r="D78" s="232"/>
      <c r="E78" s="260">
        <f>C313</f>
        <v>0</v>
      </c>
      <c r="F78" s="185"/>
      <c r="G78" s="4"/>
    </row>
    <row r="79" spans="1:7" s="3" customFormat="1" ht="15" customHeight="1" x14ac:dyDescent="0.2">
      <c r="A79" s="28" t="str">
        <f>+A372</f>
        <v>3.1. Veículo Caminhao Roll On Off</v>
      </c>
      <c r="B79" s="196"/>
      <c r="C79" s="196"/>
      <c r="D79" s="232"/>
      <c r="E79" s="260">
        <f>C387</f>
        <v>1</v>
      </c>
      <c r="F79" s="185"/>
      <c r="G79" s="4"/>
    </row>
    <row r="80" spans="1:7" s="3" customFormat="1" ht="15" hidden="1" customHeight="1" x14ac:dyDescent="0.2">
      <c r="A80" s="28" t="str">
        <f>+A481</f>
        <v>3.2. Veículo Retroescavadeira</v>
      </c>
      <c r="B80" s="196"/>
      <c r="C80" s="196"/>
      <c r="D80" s="232"/>
      <c r="E80" s="260">
        <f>C485</f>
        <v>1</v>
      </c>
      <c r="F80" s="185"/>
      <c r="G80" s="4"/>
    </row>
    <row r="81" spans="1:7" s="3" customFormat="1" ht="15" hidden="1" customHeight="1" x14ac:dyDescent="0.2">
      <c r="A81" s="28" t="str">
        <f>+A556</f>
        <v>3.2. Veículo Coletor Bau (Coleta Seletiva)</v>
      </c>
      <c r="B81" s="196"/>
      <c r="C81" s="196"/>
      <c r="D81" s="232"/>
      <c r="E81" s="260">
        <f>C571</f>
        <v>0</v>
      </c>
      <c r="F81" s="185"/>
      <c r="G81" s="4"/>
    </row>
    <row r="82" spans="1:7" s="3" customFormat="1" ht="15" customHeight="1" x14ac:dyDescent="0.2">
      <c r="A82" s="28" t="s">
        <v>361</v>
      </c>
      <c r="B82" s="196"/>
      <c r="C82" s="196"/>
      <c r="D82" s="232"/>
      <c r="E82" s="260">
        <v>1</v>
      </c>
      <c r="F82" s="185"/>
      <c r="G82" s="4"/>
    </row>
    <row r="83" spans="1:7" s="3" customFormat="1" ht="15" customHeight="1" thickBot="1" x14ac:dyDescent="0.25">
      <c r="A83" s="29" t="s">
        <v>316</v>
      </c>
      <c r="B83" s="197"/>
      <c r="C83" s="197"/>
      <c r="D83" s="233"/>
      <c r="E83" s="261">
        <v>2</v>
      </c>
      <c r="F83" s="185"/>
      <c r="G83" s="4"/>
    </row>
    <row r="84" spans="1:7" s="3" customFormat="1" ht="13.5" thickBot="1" x14ac:dyDescent="0.25">
      <c r="A84" s="24"/>
      <c r="B84" s="199"/>
      <c r="C84" s="199"/>
      <c r="D84" s="234"/>
      <c r="E84" s="263"/>
      <c r="F84" s="185"/>
      <c r="G84" s="4"/>
    </row>
    <row r="85" spans="1:7" s="9" customFormat="1" ht="15.75" customHeight="1" thickBot="1" x14ac:dyDescent="0.25">
      <c r="A85" s="150" t="s">
        <v>204</v>
      </c>
      <c r="B85" s="200">
        <v>1</v>
      </c>
      <c r="C85" s="249"/>
      <c r="D85" s="217"/>
      <c r="E85" s="264"/>
      <c r="F85" s="278"/>
      <c r="G85" s="19"/>
    </row>
    <row r="86" spans="1:7" s="3" customFormat="1" ht="15.75" customHeight="1" x14ac:dyDescent="0.2">
      <c r="A86" s="24"/>
      <c r="B86" s="199"/>
      <c r="C86" s="199"/>
      <c r="D86" s="234"/>
      <c r="E86" s="263"/>
      <c r="F86" s="185"/>
      <c r="G86" s="4"/>
    </row>
    <row r="87" spans="1:7" ht="13.15" customHeight="1" x14ac:dyDescent="0.2">
      <c r="A87" s="9" t="s">
        <v>49</v>
      </c>
    </row>
    <row r="88" spans="1:7" ht="11.25" customHeight="1" x14ac:dyDescent="0.2"/>
    <row r="89" spans="1:7" ht="13.9" hidden="1" customHeight="1" thickBot="1" x14ac:dyDescent="0.25">
      <c r="A89" s="7" t="s">
        <v>103</v>
      </c>
    </row>
    <row r="90" spans="1:7" ht="13.9" hidden="1" customHeight="1" thickBot="1" x14ac:dyDescent="0.25">
      <c r="A90" s="25" t="s">
        <v>66</v>
      </c>
      <c r="B90" s="201" t="s">
        <v>67</v>
      </c>
      <c r="C90" s="201" t="s">
        <v>42</v>
      </c>
      <c r="D90" s="235" t="s">
        <v>253</v>
      </c>
      <c r="E90" s="235" t="s">
        <v>68</v>
      </c>
      <c r="F90" s="279" t="s">
        <v>69</v>
      </c>
    </row>
    <row r="91" spans="1:7" ht="13.15" hidden="1" customHeight="1" x14ac:dyDescent="0.2">
      <c r="A91" s="11" t="s">
        <v>226</v>
      </c>
      <c r="B91" s="202" t="s">
        <v>8</v>
      </c>
      <c r="C91" s="202">
        <v>1</v>
      </c>
      <c r="D91" s="236">
        <v>1223.2</v>
      </c>
      <c r="E91" s="236">
        <f>C91*D91</f>
        <v>1223.2</v>
      </c>
    </row>
    <row r="92" spans="1:7" hidden="1" x14ac:dyDescent="0.2">
      <c r="A92" s="12" t="s">
        <v>36</v>
      </c>
      <c r="B92" s="203" t="s">
        <v>0</v>
      </c>
      <c r="C92" s="290"/>
      <c r="D92" s="237">
        <f>D91/220*2</f>
        <v>11.120000000000001</v>
      </c>
      <c r="E92" s="237">
        <f>C92*D92</f>
        <v>0</v>
      </c>
      <c r="G92" s="8" t="s">
        <v>268</v>
      </c>
    </row>
    <row r="93" spans="1:7" ht="13.15" hidden="1" customHeight="1" x14ac:dyDescent="0.2">
      <c r="A93" s="12" t="s">
        <v>37</v>
      </c>
      <c r="B93" s="203" t="s">
        <v>0</v>
      </c>
      <c r="C93" s="290"/>
      <c r="D93" s="237">
        <f>D91/220*1.5</f>
        <v>8.34</v>
      </c>
      <c r="E93" s="237">
        <f>C93*D93</f>
        <v>0</v>
      </c>
      <c r="G93" s="8" t="s">
        <v>270</v>
      </c>
    </row>
    <row r="94" spans="1:7" ht="13.15" hidden="1" customHeight="1" x14ac:dyDescent="0.2">
      <c r="A94" s="12" t="s">
        <v>233</v>
      </c>
      <c r="B94" s="203" t="s">
        <v>35</v>
      </c>
      <c r="D94" s="237">
        <f>63/302*(SUM(E92:E93))</f>
        <v>0</v>
      </c>
      <c r="E94" s="237">
        <f>D94</f>
        <v>0</v>
      </c>
      <c r="G94" s="8" t="s">
        <v>232</v>
      </c>
    </row>
    <row r="95" spans="1:7" hidden="1" x14ac:dyDescent="0.2">
      <c r="A95" s="12" t="s">
        <v>1</v>
      </c>
      <c r="B95" s="203" t="s">
        <v>2</v>
      </c>
      <c r="C95" s="203">
        <v>40</v>
      </c>
      <c r="D95" s="237">
        <f>SUM(E91:E94)</f>
        <v>1223.2</v>
      </c>
      <c r="E95" s="237">
        <f>C95*D95/100</f>
        <v>489.28</v>
      </c>
    </row>
    <row r="96" spans="1:7" hidden="1" x14ac:dyDescent="0.2">
      <c r="A96" s="39" t="s">
        <v>3</v>
      </c>
      <c r="B96" s="204"/>
      <c r="C96" s="204"/>
      <c r="D96" s="238"/>
      <c r="E96" s="265">
        <f>SUM(E91:E95)</f>
        <v>1712.48</v>
      </c>
    </row>
    <row r="97" spans="1:7" hidden="1" x14ac:dyDescent="0.2">
      <c r="A97" s="12" t="s">
        <v>4</v>
      </c>
      <c r="B97" s="203" t="s">
        <v>2</v>
      </c>
      <c r="C97" s="237">
        <f>'2.Encargos Sociais'!$C$34*100</f>
        <v>75.87</v>
      </c>
      <c r="D97" s="237">
        <f>E96</f>
        <v>1712.48</v>
      </c>
      <c r="E97" s="237">
        <f>D97*C97/100</f>
        <v>1299.2585759999999</v>
      </c>
    </row>
    <row r="98" spans="1:7" hidden="1" x14ac:dyDescent="0.2">
      <c r="A98" s="39" t="s">
        <v>75</v>
      </c>
      <c r="B98" s="204"/>
      <c r="C98" s="204"/>
      <c r="D98" s="238"/>
      <c r="E98" s="265">
        <f>E96+E97</f>
        <v>3011.7385759999997</v>
      </c>
    </row>
    <row r="99" spans="1:7" ht="13.5" hidden="1" thickBot="1" x14ac:dyDescent="0.25">
      <c r="A99" s="12" t="s">
        <v>5</v>
      </c>
      <c r="B99" s="203" t="s">
        <v>6</v>
      </c>
      <c r="C99" s="203"/>
      <c r="D99" s="237">
        <f>E98</f>
        <v>3011.7385759999997</v>
      </c>
      <c r="E99" s="237">
        <f>C99*D99</f>
        <v>0</v>
      </c>
      <c r="G99" s="4"/>
    </row>
    <row r="100" spans="1:7" ht="13.9" hidden="1" customHeight="1" thickBot="1" x14ac:dyDescent="0.25">
      <c r="D100" s="239" t="s">
        <v>203</v>
      </c>
      <c r="E100" s="266">
        <f>$B$85</f>
        <v>1</v>
      </c>
      <c r="F100" s="280">
        <f>E99*E100</f>
        <v>0</v>
      </c>
      <c r="G100" s="4"/>
    </row>
    <row r="101" spans="1:7" ht="11.25" hidden="1" customHeight="1" x14ac:dyDescent="0.2"/>
    <row r="102" spans="1:7" ht="13.5" hidden="1" thickBot="1" x14ac:dyDescent="0.25">
      <c r="A102" s="5" t="s">
        <v>340</v>
      </c>
    </row>
    <row r="103" spans="1:7" ht="13.5" hidden="1" thickBot="1" x14ac:dyDescent="0.25">
      <c r="A103" s="25" t="s">
        <v>66</v>
      </c>
      <c r="B103" s="201" t="s">
        <v>67</v>
      </c>
      <c r="C103" s="201" t="s">
        <v>42</v>
      </c>
      <c r="D103" s="235" t="s">
        <v>253</v>
      </c>
      <c r="E103" s="235" t="s">
        <v>68</v>
      </c>
      <c r="F103" s="279" t="s">
        <v>69</v>
      </c>
    </row>
    <row r="104" spans="1:7" hidden="1" x14ac:dyDescent="0.2">
      <c r="A104" s="11" t="s">
        <v>226</v>
      </c>
      <c r="B104" s="202" t="s">
        <v>8</v>
      </c>
      <c r="C104" s="202">
        <v>1</v>
      </c>
      <c r="D104" s="236">
        <v>1130</v>
      </c>
      <c r="E104" s="236">
        <f>C104*D104</f>
        <v>1130</v>
      </c>
    </row>
    <row r="105" spans="1:7" hidden="1" x14ac:dyDescent="0.2">
      <c r="A105" s="12" t="s">
        <v>7</v>
      </c>
      <c r="B105" s="203" t="s">
        <v>101</v>
      </c>
      <c r="C105" s="290"/>
      <c r="D105" s="237"/>
      <c r="E105" s="237"/>
    </row>
    <row r="106" spans="1:7" hidden="1" x14ac:dyDescent="0.2">
      <c r="A106" s="12"/>
      <c r="B106" s="203" t="s">
        <v>105</v>
      </c>
      <c r="C106" s="291">
        <f>C105*8/7</f>
        <v>0</v>
      </c>
      <c r="D106" s="237">
        <f>D104/220*0.2</f>
        <v>1.0272727272727273</v>
      </c>
      <c r="E106" s="237">
        <f>C105*D106</f>
        <v>0</v>
      </c>
    </row>
    <row r="107" spans="1:7" hidden="1" x14ac:dyDescent="0.2">
      <c r="A107" s="12" t="s">
        <v>36</v>
      </c>
      <c r="B107" s="203" t="s">
        <v>0</v>
      </c>
      <c r="C107" s="290"/>
      <c r="D107" s="237">
        <f>D104/220*2</f>
        <v>10.272727272727273</v>
      </c>
      <c r="E107" s="237">
        <f>C107*D107</f>
        <v>0</v>
      </c>
      <c r="G107" s="8" t="s">
        <v>268</v>
      </c>
    </row>
    <row r="108" spans="1:7" hidden="1" x14ac:dyDescent="0.2">
      <c r="A108" s="12" t="s">
        <v>102</v>
      </c>
      <c r="B108" s="203" t="s">
        <v>101</v>
      </c>
      <c r="C108" s="290"/>
      <c r="D108" s="237"/>
      <c r="E108" s="237"/>
      <c r="G108" s="8" t="s">
        <v>269</v>
      </c>
    </row>
    <row r="109" spans="1:7" hidden="1" x14ac:dyDescent="0.2">
      <c r="A109" s="12"/>
      <c r="B109" s="203" t="s">
        <v>105</v>
      </c>
      <c r="C109" s="291">
        <f>C108*8/7</f>
        <v>0</v>
      </c>
      <c r="D109" s="237">
        <f>D104/220*2*1.2</f>
        <v>12.327272727272728</v>
      </c>
      <c r="E109" s="237">
        <f>C109*D109</f>
        <v>0</v>
      </c>
      <c r="G109" s="8" t="s">
        <v>269</v>
      </c>
    </row>
    <row r="110" spans="1:7" hidden="1" x14ac:dyDescent="0.2">
      <c r="A110" s="12" t="s">
        <v>37</v>
      </c>
      <c r="B110" s="203" t="s">
        <v>0</v>
      </c>
      <c r="C110" s="290"/>
      <c r="D110" s="237">
        <f>D104/220*1.5</f>
        <v>7.704545454545455</v>
      </c>
      <c r="E110" s="237">
        <f>C110*D110</f>
        <v>0</v>
      </c>
      <c r="G110" s="8" t="s">
        <v>270</v>
      </c>
    </row>
    <row r="111" spans="1:7" hidden="1" x14ac:dyDescent="0.2">
      <c r="A111" s="12" t="s">
        <v>231</v>
      </c>
      <c r="B111" s="203" t="s">
        <v>101</v>
      </c>
      <c r="C111" s="290"/>
      <c r="D111" s="237"/>
      <c r="E111" s="237"/>
      <c r="G111" s="8" t="s">
        <v>271</v>
      </c>
    </row>
    <row r="112" spans="1:7" hidden="1" x14ac:dyDescent="0.2">
      <c r="A112" s="12"/>
      <c r="B112" s="203" t="s">
        <v>105</v>
      </c>
      <c r="C112" s="237">
        <f>C111*8/7</f>
        <v>0</v>
      </c>
      <c r="D112" s="237">
        <f>D104/220*1.5*1.2</f>
        <v>9.245454545454546</v>
      </c>
      <c r="E112" s="237">
        <f>C112*D112</f>
        <v>0</v>
      </c>
      <c r="G112" s="8" t="s">
        <v>271</v>
      </c>
    </row>
    <row r="113" spans="1:7" ht="13.15" hidden="1" customHeight="1" x14ac:dyDescent="0.2">
      <c r="A113" s="12" t="s">
        <v>233</v>
      </c>
      <c r="B113" s="203" t="s">
        <v>35</v>
      </c>
      <c r="D113" s="237">
        <f>63/302*(SUM(E107:E112))</f>
        <v>0</v>
      </c>
      <c r="E113" s="237">
        <f>D113</f>
        <v>0</v>
      </c>
      <c r="G113" s="8" t="s">
        <v>232</v>
      </c>
    </row>
    <row r="114" spans="1:7" hidden="1" x14ac:dyDescent="0.2">
      <c r="A114" s="12" t="s">
        <v>1</v>
      </c>
      <c r="B114" s="203" t="s">
        <v>2</v>
      </c>
      <c r="C114" s="203">
        <f>+C95</f>
        <v>40</v>
      </c>
      <c r="D114" s="237">
        <f>SUM(E104:E113)</f>
        <v>1130</v>
      </c>
      <c r="E114" s="237">
        <f>C114*D114/100</f>
        <v>452</v>
      </c>
    </row>
    <row r="115" spans="1:7" hidden="1" x14ac:dyDescent="0.2">
      <c r="A115" s="39" t="s">
        <v>3</v>
      </c>
      <c r="B115" s="204"/>
      <c r="C115" s="204"/>
      <c r="D115" s="238"/>
      <c r="E115" s="265">
        <f>SUM(E104:E114)</f>
        <v>1582</v>
      </c>
    </row>
    <row r="116" spans="1:7" hidden="1" x14ac:dyDescent="0.2">
      <c r="A116" s="12" t="s">
        <v>4</v>
      </c>
      <c r="B116" s="203" t="s">
        <v>2</v>
      </c>
      <c r="C116" s="237">
        <f>'2.Encargos Sociais'!$C$34*100</f>
        <v>75.87</v>
      </c>
      <c r="D116" s="237">
        <f>E115</f>
        <v>1582</v>
      </c>
      <c r="E116" s="237">
        <f>D116*C116/100</f>
        <v>1200.2634</v>
      </c>
    </row>
    <row r="117" spans="1:7" hidden="1" x14ac:dyDescent="0.2">
      <c r="A117" s="39" t="s">
        <v>75</v>
      </c>
      <c r="B117" s="204"/>
      <c r="C117" s="204"/>
      <c r="D117" s="238"/>
      <c r="E117" s="265">
        <f>E115+E116</f>
        <v>2782.2633999999998</v>
      </c>
    </row>
    <row r="118" spans="1:7" ht="13.5" hidden="1" thickBot="1" x14ac:dyDescent="0.25">
      <c r="A118" s="12" t="s">
        <v>5</v>
      </c>
      <c r="B118" s="203" t="s">
        <v>6</v>
      </c>
      <c r="C118" s="203"/>
      <c r="D118" s="237">
        <f>E117</f>
        <v>2782.2633999999998</v>
      </c>
      <c r="E118" s="237">
        <f>C118*D118</f>
        <v>0</v>
      </c>
    </row>
    <row r="119" spans="1:7" ht="13.5" hidden="1" thickBot="1" x14ac:dyDescent="0.25">
      <c r="D119" s="239" t="s">
        <v>203</v>
      </c>
      <c r="E119" s="266">
        <f>$B$85</f>
        <v>1</v>
      </c>
      <c r="F119" s="280">
        <f>E118*E119</f>
        <v>0</v>
      </c>
    </row>
    <row r="120" spans="1:7" ht="11.25" hidden="1" customHeight="1" x14ac:dyDescent="0.2"/>
    <row r="121" spans="1:7" ht="13.5" hidden="1" thickBot="1" x14ac:dyDescent="0.25">
      <c r="A121" s="5" t="s">
        <v>347</v>
      </c>
    </row>
    <row r="122" spans="1:7" s="10" customFormat="1" ht="13.15" hidden="1" customHeight="1" thickBot="1" x14ac:dyDescent="0.25">
      <c r="A122" s="25" t="s">
        <v>66</v>
      </c>
      <c r="B122" s="201" t="s">
        <v>67</v>
      </c>
      <c r="C122" s="201" t="s">
        <v>42</v>
      </c>
      <c r="D122" s="235" t="s">
        <v>253</v>
      </c>
      <c r="E122" s="235" t="s">
        <v>68</v>
      </c>
      <c r="F122" s="279" t="s">
        <v>69</v>
      </c>
      <c r="G122" s="8"/>
    </row>
    <row r="123" spans="1:7" hidden="1" x14ac:dyDescent="0.2">
      <c r="A123" s="11" t="s">
        <v>229</v>
      </c>
      <c r="B123" s="202" t="s">
        <v>8</v>
      </c>
      <c r="C123" s="202">
        <v>1</v>
      </c>
      <c r="D123" s="236">
        <v>1580</v>
      </c>
      <c r="E123" s="236">
        <f>C123*D123</f>
        <v>1580</v>
      </c>
    </row>
    <row r="124" spans="1:7" hidden="1" x14ac:dyDescent="0.2">
      <c r="A124" s="11" t="s">
        <v>230</v>
      </c>
      <c r="B124" s="202" t="s">
        <v>8</v>
      </c>
      <c r="C124" s="202">
        <v>1</v>
      </c>
      <c r="D124" s="236">
        <v>954</v>
      </c>
      <c r="E124" s="236"/>
    </row>
    <row r="125" spans="1:7" hidden="1" x14ac:dyDescent="0.2">
      <c r="A125" s="12" t="s">
        <v>36</v>
      </c>
      <c r="B125" s="203" t="s">
        <v>0</v>
      </c>
      <c r="C125" s="290"/>
      <c r="D125" s="237">
        <f>D123/220*2</f>
        <v>14.363636363636363</v>
      </c>
      <c r="E125" s="237">
        <f>C125*D125</f>
        <v>0</v>
      </c>
      <c r="G125" s="8" t="s">
        <v>268</v>
      </c>
    </row>
    <row r="126" spans="1:7" hidden="1" x14ac:dyDescent="0.2">
      <c r="A126" s="12" t="s">
        <v>37</v>
      </c>
      <c r="B126" s="203" t="s">
        <v>0</v>
      </c>
      <c r="C126" s="290"/>
      <c r="D126" s="237">
        <f>D123/220*1.5</f>
        <v>10.772727272727273</v>
      </c>
      <c r="E126" s="237">
        <f>C126*D126</f>
        <v>0</v>
      </c>
      <c r="G126" s="8" t="s">
        <v>270</v>
      </c>
    </row>
    <row r="127" spans="1:7" ht="13.15" hidden="1" customHeight="1" x14ac:dyDescent="0.2">
      <c r="A127" s="12" t="s">
        <v>233</v>
      </c>
      <c r="B127" s="203" t="s">
        <v>35</v>
      </c>
      <c r="D127" s="237">
        <f>63/302*(SUM(E125:E126))</f>
        <v>0</v>
      </c>
      <c r="E127" s="237">
        <f>D127</f>
        <v>0</v>
      </c>
      <c r="G127" s="8" t="s">
        <v>232</v>
      </c>
    </row>
    <row r="128" spans="1:7" hidden="1" x14ac:dyDescent="0.2">
      <c r="A128" s="12" t="s">
        <v>228</v>
      </c>
      <c r="B128" s="203"/>
      <c r="C128" s="292">
        <v>1</v>
      </c>
      <c r="D128" s="237"/>
      <c r="E128" s="237"/>
    </row>
    <row r="129" spans="1:7" hidden="1" x14ac:dyDescent="0.2">
      <c r="A129" s="12" t="s">
        <v>1</v>
      </c>
      <c r="B129" s="203" t="s">
        <v>2</v>
      </c>
      <c r="C129" s="203">
        <v>20</v>
      </c>
      <c r="D129" s="237">
        <f>IF(C128=2,SUM(E123:E127),IF(C128=1,(SUM(E123:E127))*D124/D123,0))</f>
        <v>954</v>
      </c>
      <c r="E129" s="237">
        <f>C129*D129/100</f>
        <v>190.8</v>
      </c>
    </row>
    <row r="130" spans="1:7" s="9" customFormat="1" hidden="1" x14ac:dyDescent="0.2">
      <c r="A130" s="34" t="s">
        <v>3</v>
      </c>
      <c r="B130" s="204"/>
      <c r="C130" s="204"/>
      <c r="D130" s="238"/>
      <c r="E130" s="245">
        <f>SUM(E123:E129)</f>
        <v>1770.8</v>
      </c>
      <c r="F130" s="281"/>
      <c r="G130" s="19"/>
    </row>
    <row r="131" spans="1:7" hidden="1" x14ac:dyDescent="0.2">
      <c r="A131" s="12" t="s">
        <v>4</v>
      </c>
      <c r="B131" s="203" t="s">
        <v>2</v>
      </c>
      <c r="C131" s="237">
        <f>'2.Encargos Sociais'!$C$34*100</f>
        <v>75.87</v>
      </c>
      <c r="D131" s="237">
        <f>E130</f>
        <v>1770.8</v>
      </c>
      <c r="E131" s="237">
        <f>D131*C131/100</f>
        <v>1343.50596</v>
      </c>
    </row>
    <row r="132" spans="1:7" s="9" customFormat="1" hidden="1" x14ac:dyDescent="0.2">
      <c r="A132" s="34" t="s">
        <v>272</v>
      </c>
      <c r="B132" s="205"/>
      <c r="C132" s="205"/>
      <c r="D132" s="240"/>
      <c r="E132" s="245">
        <f>E130+E131</f>
        <v>3114.3059599999997</v>
      </c>
      <c r="F132" s="281"/>
      <c r="G132" s="19"/>
    </row>
    <row r="133" spans="1:7" ht="13.5" hidden="1" thickBot="1" x14ac:dyDescent="0.25">
      <c r="A133" s="12" t="s">
        <v>5</v>
      </c>
      <c r="B133" s="203" t="s">
        <v>6</v>
      </c>
      <c r="C133" s="203"/>
      <c r="D133" s="237">
        <f>E132</f>
        <v>3114.3059599999997</v>
      </c>
      <c r="E133" s="237">
        <f>C133*D133</f>
        <v>0</v>
      </c>
    </row>
    <row r="134" spans="1:7" ht="13.5" hidden="1" thickBot="1" x14ac:dyDescent="0.25">
      <c r="D134" s="239" t="s">
        <v>203</v>
      </c>
      <c r="E134" s="266">
        <f>$B$85</f>
        <v>1</v>
      </c>
      <c r="F134" s="280">
        <f>E133*E134</f>
        <v>0</v>
      </c>
    </row>
    <row r="135" spans="1:7" ht="11.25" hidden="1" customHeight="1" x14ac:dyDescent="0.2"/>
    <row r="136" spans="1:7" ht="13.5" hidden="1" thickBot="1" x14ac:dyDescent="0.25">
      <c r="A136" s="7" t="s">
        <v>104</v>
      </c>
    </row>
    <row r="137" spans="1:7" ht="13.5" hidden="1" thickBot="1" x14ac:dyDescent="0.25">
      <c r="A137" s="25" t="s">
        <v>66</v>
      </c>
      <c r="B137" s="201" t="s">
        <v>67</v>
      </c>
      <c r="C137" s="201" t="s">
        <v>42</v>
      </c>
      <c r="D137" s="235" t="s">
        <v>253</v>
      </c>
      <c r="E137" s="235" t="s">
        <v>68</v>
      </c>
      <c r="F137" s="279" t="s">
        <v>69</v>
      </c>
    </row>
    <row r="138" spans="1:7" hidden="1" x14ac:dyDescent="0.2">
      <c r="A138" s="11" t="s">
        <v>226</v>
      </c>
      <c r="B138" s="202" t="s">
        <v>8</v>
      </c>
      <c r="C138" s="202">
        <v>1</v>
      </c>
      <c r="D138" s="236">
        <f>D123</f>
        <v>1580</v>
      </c>
      <c r="E138" s="236">
        <f>C138*D138</f>
        <v>1580</v>
      </c>
    </row>
    <row r="139" spans="1:7" hidden="1" x14ac:dyDescent="0.2">
      <c r="A139" s="11" t="s">
        <v>227</v>
      </c>
      <c r="B139" s="202" t="s">
        <v>8</v>
      </c>
      <c r="C139" s="202">
        <v>1</v>
      </c>
      <c r="D139" s="237">
        <f>D124</f>
        <v>954</v>
      </c>
      <c r="E139" s="237"/>
    </row>
    <row r="140" spans="1:7" hidden="1" x14ac:dyDescent="0.2">
      <c r="A140" s="12" t="s">
        <v>7</v>
      </c>
      <c r="B140" s="203" t="s">
        <v>101</v>
      </c>
      <c r="C140" s="290">
        <v>50</v>
      </c>
      <c r="D140" s="241"/>
      <c r="E140" s="241"/>
    </row>
    <row r="141" spans="1:7" hidden="1" x14ac:dyDescent="0.2">
      <c r="A141" s="12"/>
      <c r="B141" s="203" t="s">
        <v>105</v>
      </c>
      <c r="C141" s="237">
        <f>C140*8/7</f>
        <v>57.142857142857146</v>
      </c>
      <c r="D141" s="237">
        <f>D138/220*0.2</f>
        <v>1.4363636363636365</v>
      </c>
      <c r="E141" s="237">
        <f>C140*D141</f>
        <v>71.818181818181827</v>
      </c>
    </row>
    <row r="142" spans="1:7" hidden="1" x14ac:dyDescent="0.2">
      <c r="A142" s="12" t="s">
        <v>36</v>
      </c>
      <c r="B142" s="203" t="s">
        <v>0</v>
      </c>
      <c r="C142" s="290"/>
      <c r="D142" s="237">
        <f>D138/220*2</f>
        <v>14.363636363636363</v>
      </c>
      <c r="E142" s="237">
        <f>C142*D142</f>
        <v>0</v>
      </c>
      <c r="G142" s="8" t="s">
        <v>268</v>
      </c>
    </row>
    <row r="143" spans="1:7" hidden="1" x14ac:dyDescent="0.2">
      <c r="A143" s="12" t="s">
        <v>102</v>
      </c>
      <c r="B143" s="203" t="s">
        <v>101</v>
      </c>
      <c r="C143" s="290"/>
      <c r="D143" s="237"/>
      <c r="E143" s="237"/>
      <c r="G143" s="8" t="s">
        <v>269</v>
      </c>
    </row>
    <row r="144" spans="1:7" hidden="1" x14ac:dyDescent="0.2">
      <c r="A144" s="12"/>
      <c r="B144" s="203" t="s">
        <v>105</v>
      </c>
      <c r="C144" s="237">
        <f>C143*8/7</f>
        <v>0</v>
      </c>
      <c r="D144" s="237">
        <f>D138/220*2*1.2</f>
        <v>17.236363636363635</v>
      </c>
      <c r="E144" s="237">
        <f>C144*D144</f>
        <v>0</v>
      </c>
      <c r="G144" s="8" t="s">
        <v>269</v>
      </c>
    </row>
    <row r="145" spans="1:7" hidden="1" x14ac:dyDescent="0.2">
      <c r="A145" s="12" t="s">
        <v>37</v>
      </c>
      <c r="B145" s="203" t="s">
        <v>0</v>
      </c>
      <c r="C145" s="290"/>
      <c r="D145" s="237">
        <f>D138/220*1.5</f>
        <v>10.772727272727273</v>
      </c>
      <c r="E145" s="237">
        <f>C145*D145</f>
        <v>0</v>
      </c>
      <c r="G145" s="8" t="s">
        <v>270</v>
      </c>
    </row>
    <row r="146" spans="1:7" hidden="1" x14ac:dyDescent="0.2">
      <c r="A146" s="12" t="s">
        <v>231</v>
      </c>
      <c r="B146" s="203" t="s">
        <v>101</v>
      </c>
      <c r="C146" s="290"/>
      <c r="D146" s="237"/>
      <c r="E146" s="237"/>
      <c r="G146" s="8" t="s">
        <v>271</v>
      </c>
    </row>
    <row r="147" spans="1:7" hidden="1" x14ac:dyDescent="0.2">
      <c r="A147" s="12"/>
      <c r="B147" s="203" t="s">
        <v>105</v>
      </c>
      <c r="C147" s="237">
        <f>C146*8/7</f>
        <v>0</v>
      </c>
      <c r="D147" s="237">
        <f>D138/220*1.5*1.2</f>
        <v>12.927272727272728</v>
      </c>
      <c r="E147" s="237">
        <f>C147*D147</f>
        <v>0</v>
      </c>
      <c r="G147" s="8" t="s">
        <v>271</v>
      </c>
    </row>
    <row r="148" spans="1:7" ht="13.15" hidden="1" customHeight="1" x14ac:dyDescent="0.2">
      <c r="A148" s="12" t="s">
        <v>233</v>
      </c>
      <c r="B148" s="203" t="s">
        <v>35</v>
      </c>
      <c r="D148" s="237">
        <f>63/302*(SUM(E142:E147))</f>
        <v>0</v>
      </c>
      <c r="E148" s="237">
        <f>D148</f>
        <v>0</v>
      </c>
      <c r="G148" s="8" t="s">
        <v>232</v>
      </c>
    </row>
    <row r="149" spans="1:7" hidden="1" x14ac:dyDescent="0.2">
      <c r="A149" s="12" t="s">
        <v>228</v>
      </c>
      <c r="B149" s="203"/>
      <c r="C149" s="292">
        <v>1</v>
      </c>
      <c r="D149" s="237"/>
      <c r="E149" s="237"/>
    </row>
    <row r="150" spans="1:7" hidden="1" x14ac:dyDescent="0.2">
      <c r="A150" s="12" t="s">
        <v>1</v>
      </c>
      <c r="B150" s="203" t="s">
        <v>2</v>
      </c>
      <c r="C150" s="237">
        <f>+C129</f>
        <v>20</v>
      </c>
      <c r="D150" s="237">
        <f>IF(C149=2,SUM(E138:E148),IF(C149=1,SUM(E138:E148)*D139/D138,0))</f>
        <v>997.36363636363637</v>
      </c>
      <c r="E150" s="237">
        <f>C150*D150/100</f>
        <v>199.47272727272727</v>
      </c>
    </row>
    <row r="151" spans="1:7" s="9" customFormat="1" hidden="1" x14ac:dyDescent="0.2">
      <c r="A151" s="39" t="s">
        <v>3</v>
      </c>
      <c r="B151" s="204"/>
      <c r="C151" s="204"/>
      <c r="D151" s="238"/>
      <c r="E151" s="265">
        <f>SUM(E138:E150)</f>
        <v>1851.2909090909091</v>
      </c>
      <c r="F151" s="281"/>
      <c r="G151" s="19"/>
    </row>
    <row r="152" spans="1:7" hidden="1" x14ac:dyDescent="0.2">
      <c r="A152" s="12" t="s">
        <v>4</v>
      </c>
      <c r="B152" s="203" t="s">
        <v>2</v>
      </c>
      <c r="C152" s="237">
        <f>'2.Encargos Sociais'!$C$34*100</f>
        <v>75.87</v>
      </c>
      <c r="D152" s="237">
        <f>E151</f>
        <v>1851.2909090909091</v>
      </c>
      <c r="E152" s="237">
        <f>D152*C152/100</f>
        <v>1404.5744127272728</v>
      </c>
    </row>
    <row r="153" spans="1:7" s="9" customFormat="1" hidden="1" x14ac:dyDescent="0.2">
      <c r="A153" s="39" t="s">
        <v>272</v>
      </c>
      <c r="B153" s="204"/>
      <c r="C153" s="204"/>
      <c r="D153" s="238"/>
      <c r="E153" s="265">
        <f>E151+E152</f>
        <v>3255.8653218181817</v>
      </c>
      <c r="F153" s="281"/>
      <c r="G153" s="19"/>
    </row>
    <row r="154" spans="1:7" ht="13.5" hidden="1" thickBot="1" x14ac:dyDescent="0.25">
      <c r="A154" s="12" t="s">
        <v>5</v>
      </c>
      <c r="B154" s="203" t="s">
        <v>6</v>
      </c>
      <c r="C154" s="203"/>
      <c r="D154" s="237">
        <f>E153</f>
        <v>3255.8653218181817</v>
      </c>
      <c r="E154" s="237">
        <f>C154*D154</f>
        <v>0</v>
      </c>
    </row>
    <row r="155" spans="1:7" ht="13.5" hidden="1" thickBot="1" x14ac:dyDescent="0.25">
      <c r="D155" s="239" t="s">
        <v>203</v>
      </c>
      <c r="E155" s="266">
        <f>$B$85</f>
        <v>1</v>
      </c>
      <c r="F155" s="280">
        <f>E154*E155</f>
        <v>0</v>
      </c>
    </row>
    <row r="156" spans="1:7" hidden="1" x14ac:dyDescent="0.2">
      <c r="D156" s="239"/>
      <c r="E156" s="199"/>
      <c r="F156" s="282"/>
    </row>
    <row r="157" spans="1:7" ht="13.5" hidden="1" thickBot="1" x14ac:dyDescent="0.25">
      <c r="A157" s="5" t="s">
        <v>341</v>
      </c>
    </row>
    <row r="158" spans="1:7" ht="13.5" hidden="1" thickBot="1" x14ac:dyDescent="0.25">
      <c r="A158" s="25" t="s">
        <v>66</v>
      </c>
      <c r="B158" s="201" t="s">
        <v>67</v>
      </c>
      <c r="C158" s="201" t="s">
        <v>42</v>
      </c>
      <c r="D158" s="235" t="s">
        <v>253</v>
      </c>
      <c r="E158" s="235" t="s">
        <v>68</v>
      </c>
      <c r="F158" s="279" t="s">
        <v>69</v>
      </c>
    </row>
    <row r="159" spans="1:7" hidden="1" x14ac:dyDescent="0.2">
      <c r="A159" s="11" t="s">
        <v>229</v>
      </c>
      <c r="B159" s="202" t="s">
        <v>8</v>
      </c>
      <c r="C159" s="202">
        <v>1</v>
      </c>
      <c r="D159" s="236">
        <v>2200</v>
      </c>
      <c r="E159" s="236">
        <f>C159*D159</f>
        <v>2200</v>
      </c>
    </row>
    <row r="160" spans="1:7" hidden="1" x14ac:dyDescent="0.2">
      <c r="A160" s="11" t="s">
        <v>230</v>
      </c>
      <c r="B160" s="202" t="s">
        <v>8</v>
      </c>
      <c r="C160" s="202">
        <v>1</v>
      </c>
      <c r="D160" s="236"/>
      <c r="E160" s="236"/>
    </row>
    <row r="161" spans="1:6" hidden="1" x14ac:dyDescent="0.2">
      <c r="A161" s="12" t="s">
        <v>36</v>
      </c>
      <c r="B161" s="203" t="s">
        <v>0</v>
      </c>
      <c r="C161" s="290"/>
      <c r="D161" s="237">
        <f>D159/220*2</f>
        <v>20</v>
      </c>
      <c r="E161" s="237">
        <f>C161*D161</f>
        <v>0</v>
      </c>
    </row>
    <row r="162" spans="1:6" hidden="1" x14ac:dyDescent="0.2">
      <c r="A162" s="12" t="s">
        <v>37</v>
      </c>
      <c r="B162" s="203" t="s">
        <v>0</v>
      </c>
      <c r="C162" s="290"/>
      <c r="D162" s="237">
        <f>D159/220*1.5</f>
        <v>15</v>
      </c>
      <c r="E162" s="237">
        <f>C162*D162</f>
        <v>0</v>
      </c>
    </row>
    <row r="163" spans="1:6" hidden="1" x14ac:dyDescent="0.2">
      <c r="A163" s="12" t="s">
        <v>233</v>
      </c>
      <c r="B163" s="203" t="s">
        <v>35</v>
      </c>
      <c r="D163" s="237">
        <f>63/302*(SUM(E161:E162))</f>
        <v>0</v>
      </c>
      <c r="E163" s="237">
        <f>D163</f>
        <v>0</v>
      </c>
    </row>
    <row r="164" spans="1:6" hidden="1" x14ac:dyDescent="0.2">
      <c r="A164" s="12" t="s">
        <v>228</v>
      </c>
      <c r="B164" s="203"/>
      <c r="C164" s="292">
        <v>1</v>
      </c>
      <c r="D164" s="237"/>
      <c r="E164" s="237"/>
    </row>
    <row r="165" spans="1:6" hidden="1" x14ac:dyDescent="0.2">
      <c r="A165" s="12" t="s">
        <v>1</v>
      </c>
      <c r="B165" s="203" t="s">
        <v>2</v>
      </c>
      <c r="C165" s="203">
        <v>20</v>
      </c>
      <c r="D165" s="237">
        <f>IF(C164=2,SUM(E159:E163),IF(C164=1,(SUM(E159:E163))*D160/D159,0))</f>
        <v>0</v>
      </c>
      <c r="E165" s="237">
        <f>C165*D165/100</f>
        <v>0</v>
      </c>
    </row>
    <row r="166" spans="1:6" hidden="1" x14ac:dyDescent="0.2">
      <c r="A166" s="34" t="s">
        <v>3</v>
      </c>
      <c r="B166" s="204"/>
      <c r="C166" s="204"/>
      <c r="D166" s="238"/>
      <c r="E166" s="245">
        <f>SUM(E159:E165)</f>
        <v>2200</v>
      </c>
      <c r="F166" s="281"/>
    </row>
    <row r="167" spans="1:6" hidden="1" x14ac:dyDescent="0.2">
      <c r="A167" s="12" t="s">
        <v>4</v>
      </c>
      <c r="B167" s="203" t="s">
        <v>2</v>
      </c>
      <c r="C167" s="237">
        <f>'2.Encargos Sociais'!$C$34*100</f>
        <v>75.87</v>
      </c>
      <c r="D167" s="237">
        <f>E166</f>
        <v>2200</v>
      </c>
      <c r="E167" s="237">
        <f>D167*C167/100</f>
        <v>1669.14</v>
      </c>
    </row>
    <row r="168" spans="1:6" hidden="1" x14ac:dyDescent="0.2">
      <c r="A168" s="34" t="s">
        <v>272</v>
      </c>
      <c r="B168" s="205"/>
      <c r="C168" s="205"/>
      <c r="D168" s="240"/>
      <c r="E168" s="245">
        <f>E166+E167</f>
        <v>3869.1400000000003</v>
      </c>
      <c r="F168" s="281"/>
    </row>
    <row r="169" spans="1:6" ht="13.5" hidden="1" thickBot="1" x14ac:dyDescent="0.25">
      <c r="A169" s="12" t="s">
        <v>5</v>
      </c>
      <c r="B169" s="203" t="s">
        <v>6</v>
      </c>
      <c r="C169" s="203"/>
      <c r="D169" s="237">
        <f>E168</f>
        <v>3869.1400000000003</v>
      </c>
      <c r="E169" s="237">
        <f>C169*D169</f>
        <v>0</v>
      </c>
    </row>
    <row r="170" spans="1:6" ht="13.5" hidden="1" thickBot="1" x14ac:dyDescent="0.25">
      <c r="D170" s="239" t="s">
        <v>203</v>
      </c>
      <c r="E170" s="266">
        <f>$B$85</f>
        <v>1</v>
      </c>
      <c r="F170" s="280">
        <f>E169*E170</f>
        <v>0</v>
      </c>
    </row>
    <row r="171" spans="1:6" hidden="1" x14ac:dyDescent="0.2">
      <c r="D171" s="239"/>
      <c r="E171" s="199"/>
      <c r="F171" s="282"/>
    </row>
    <row r="172" spans="1:6" ht="13.5" thickBot="1" x14ac:dyDescent="0.25">
      <c r="A172" s="5" t="s">
        <v>360</v>
      </c>
    </row>
    <row r="173" spans="1:6" ht="13.5" thickBot="1" x14ac:dyDescent="0.25">
      <c r="A173" s="25" t="s">
        <v>66</v>
      </c>
      <c r="B173" s="201" t="s">
        <v>67</v>
      </c>
      <c r="C173" s="201" t="s">
        <v>42</v>
      </c>
      <c r="D173" s="235" t="s">
        <v>253</v>
      </c>
      <c r="E173" s="235" t="s">
        <v>68</v>
      </c>
      <c r="F173" s="279" t="s">
        <v>69</v>
      </c>
    </row>
    <row r="174" spans="1:6" x14ac:dyDescent="0.2">
      <c r="A174" s="11" t="s">
        <v>229</v>
      </c>
      <c r="B174" s="202" t="s">
        <v>8</v>
      </c>
      <c r="C174" s="202">
        <v>1</v>
      </c>
      <c r="D174" s="236">
        <v>2514.0100000000002</v>
      </c>
      <c r="E174" s="236">
        <f>C174*D174</f>
        <v>2514.0100000000002</v>
      </c>
    </row>
    <row r="175" spans="1:6" hidden="1" x14ac:dyDescent="0.2">
      <c r="A175" s="11" t="s">
        <v>230</v>
      </c>
      <c r="B175" s="202" t="s">
        <v>8</v>
      </c>
      <c r="C175" s="202">
        <v>1</v>
      </c>
      <c r="D175" s="236">
        <v>954</v>
      </c>
      <c r="E175" s="236"/>
    </row>
    <row r="176" spans="1:6" hidden="1" x14ac:dyDescent="0.2">
      <c r="A176" s="12" t="s">
        <v>36</v>
      </c>
      <c r="B176" s="203" t="s">
        <v>0</v>
      </c>
      <c r="C176" s="290"/>
      <c r="D176" s="237">
        <f>D174/220*2</f>
        <v>22.854636363636367</v>
      </c>
      <c r="E176" s="237">
        <f>C176*D176</f>
        <v>0</v>
      </c>
    </row>
    <row r="177" spans="1:6" hidden="1" x14ac:dyDescent="0.2">
      <c r="A177" s="12" t="s">
        <v>37</v>
      </c>
      <c r="B177" s="203" t="s">
        <v>0</v>
      </c>
      <c r="C177" s="290"/>
      <c r="D177" s="237">
        <f>D174/220*1.5</f>
        <v>17.140977272727277</v>
      </c>
      <c r="E177" s="237">
        <f>C177*D177</f>
        <v>0</v>
      </c>
    </row>
    <row r="178" spans="1:6" hidden="1" x14ac:dyDescent="0.2">
      <c r="A178" s="12" t="s">
        <v>233</v>
      </c>
      <c r="B178" s="203" t="s">
        <v>35</v>
      </c>
      <c r="D178" s="237">
        <f>63/302*(SUM(E176:E177))</f>
        <v>0</v>
      </c>
      <c r="E178" s="237">
        <f>D178</f>
        <v>0</v>
      </c>
    </row>
    <row r="179" spans="1:6" hidden="1" x14ac:dyDescent="0.2">
      <c r="A179" s="12" t="s">
        <v>228</v>
      </c>
      <c r="B179" s="203"/>
      <c r="C179" s="292">
        <v>1</v>
      </c>
      <c r="D179" s="237"/>
      <c r="E179" s="237"/>
    </row>
    <row r="180" spans="1:6" x14ac:dyDescent="0.2">
      <c r="A180" s="184" t="s">
        <v>364</v>
      </c>
      <c r="B180" s="305" t="s">
        <v>365</v>
      </c>
      <c r="C180" s="292">
        <v>6.75</v>
      </c>
      <c r="D180" s="237">
        <f>D174/220*2</f>
        <v>22.854636363636367</v>
      </c>
      <c r="E180" s="237">
        <f>C180*D180</f>
        <v>154.26879545454548</v>
      </c>
    </row>
    <row r="181" spans="1:6" x14ac:dyDescent="0.2">
      <c r="A181" s="12" t="s">
        <v>1</v>
      </c>
      <c r="B181" s="203" t="s">
        <v>2</v>
      </c>
      <c r="C181" s="203">
        <v>20</v>
      </c>
      <c r="D181" s="310">
        <v>1302</v>
      </c>
      <c r="E181" s="237">
        <f>C181*D181/100</f>
        <v>260.39999999999998</v>
      </c>
    </row>
    <row r="182" spans="1:6" x14ac:dyDescent="0.2">
      <c r="A182" s="34" t="s">
        <v>3</v>
      </c>
      <c r="B182" s="204"/>
      <c r="C182" s="204"/>
      <c r="D182" s="238"/>
      <c r="E182" s="245">
        <f>SUM(E174:E181)</f>
        <v>2928.6787954545457</v>
      </c>
      <c r="F182" s="281"/>
    </row>
    <row r="183" spans="1:6" x14ac:dyDescent="0.2">
      <c r="A183" s="12" t="s">
        <v>4</v>
      </c>
      <c r="B183" s="203" t="s">
        <v>2</v>
      </c>
      <c r="C183" s="237">
        <f>'2.Encargos Sociais'!$C$34*100</f>
        <v>75.87</v>
      </c>
      <c r="D183" s="237">
        <f>E182</f>
        <v>2928.6787954545457</v>
      </c>
      <c r="E183" s="237">
        <f>D183*C183/100</f>
        <v>2221.9886021113639</v>
      </c>
    </row>
    <row r="184" spans="1:6" x14ac:dyDescent="0.2">
      <c r="A184" s="34" t="s">
        <v>272</v>
      </c>
      <c r="B184" s="205"/>
      <c r="C184" s="205"/>
      <c r="D184" s="240"/>
      <c r="E184" s="245">
        <f>E182+E183</f>
        <v>5150.6673975659096</v>
      </c>
      <c r="F184" s="281"/>
    </row>
    <row r="185" spans="1:6" ht="13.5" thickBot="1" x14ac:dyDescent="0.25">
      <c r="A185" s="12" t="s">
        <v>5</v>
      </c>
      <c r="B185" s="203" t="s">
        <v>6</v>
      </c>
      <c r="C185" s="203">
        <v>1</v>
      </c>
      <c r="D185" s="237">
        <f>E184</f>
        <v>5150.6673975659096</v>
      </c>
      <c r="E185" s="237">
        <f>C185*D185</f>
        <v>5150.6673975659096</v>
      </c>
    </row>
    <row r="186" spans="1:6" ht="13.5" thickBot="1" x14ac:dyDescent="0.25">
      <c r="D186" s="239" t="s">
        <v>203</v>
      </c>
      <c r="E186" s="266">
        <v>1</v>
      </c>
      <c r="F186" s="280">
        <f>E185*E186</f>
        <v>5150.6673975659096</v>
      </c>
    </row>
    <row r="187" spans="1:6" ht="13.5" thickBot="1" x14ac:dyDescent="0.25">
      <c r="A187" s="5" t="s">
        <v>367</v>
      </c>
      <c r="D187" s="239"/>
      <c r="E187" s="199"/>
      <c r="F187" s="282"/>
    </row>
    <row r="188" spans="1:6" ht="13.5" thickBot="1" x14ac:dyDescent="0.25">
      <c r="A188" s="25"/>
      <c r="B188" s="201"/>
      <c r="C188" s="201"/>
      <c r="D188" s="235"/>
      <c r="E188" s="235"/>
      <c r="F188" s="279"/>
    </row>
    <row r="189" spans="1:6" x14ac:dyDescent="0.2">
      <c r="A189" s="182" t="s">
        <v>226</v>
      </c>
      <c r="B189" s="304" t="s">
        <v>8</v>
      </c>
      <c r="C189" s="202">
        <v>1</v>
      </c>
      <c r="D189" s="236">
        <v>2124.64</v>
      </c>
      <c r="E189" s="236">
        <f>C189*D189</f>
        <v>2124.64</v>
      </c>
    </row>
    <row r="190" spans="1:6" x14ac:dyDescent="0.2">
      <c r="A190" s="182" t="s">
        <v>364</v>
      </c>
      <c r="B190" s="304" t="s">
        <v>0</v>
      </c>
      <c r="C190" s="202">
        <v>6.75</v>
      </c>
      <c r="D190" s="236">
        <f>D189/220*2</f>
        <v>19.31490909090909</v>
      </c>
      <c r="E190" s="236">
        <f>C190*D190</f>
        <v>130.37563636363635</v>
      </c>
    </row>
    <row r="191" spans="1:6" x14ac:dyDescent="0.2">
      <c r="A191" s="184" t="s">
        <v>1</v>
      </c>
      <c r="B191" s="305" t="s">
        <v>2</v>
      </c>
      <c r="C191" s="203">
        <v>20</v>
      </c>
      <c r="D191" s="310">
        <v>1302</v>
      </c>
      <c r="E191" s="237">
        <f>-C191*D191/100</f>
        <v>-260.39999999999998</v>
      </c>
    </row>
    <row r="192" spans="1:6" x14ac:dyDescent="0.2">
      <c r="A192" s="34" t="s">
        <v>3</v>
      </c>
      <c r="B192" s="203"/>
      <c r="C192" s="290"/>
      <c r="D192" s="237"/>
      <c r="E192" s="245">
        <f>SUM(E189:E191)</f>
        <v>1994.615636363636</v>
      </c>
    </row>
    <row r="193" spans="1:6" x14ac:dyDescent="0.2">
      <c r="A193" s="184" t="s">
        <v>4</v>
      </c>
      <c r="B193" s="305" t="s">
        <v>2</v>
      </c>
      <c r="C193" s="185">
        <f>'2.Encargos Sociais'!$C$34*100</f>
        <v>75.87</v>
      </c>
      <c r="D193" s="237">
        <f>E192</f>
        <v>1994.615636363636</v>
      </c>
      <c r="E193" s="237">
        <f>D193*C193/100</f>
        <v>1513.3148833090909</v>
      </c>
    </row>
    <row r="194" spans="1:6" ht="13.5" thickBot="1" x14ac:dyDescent="0.25">
      <c r="A194" s="34" t="s">
        <v>272</v>
      </c>
      <c r="B194" s="203"/>
      <c r="C194" s="292"/>
      <c r="D194" s="237"/>
      <c r="E194" s="245">
        <f>E192+E193</f>
        <v>3507.9305196727269</v>
      </c>
    </row>
    <row r="195" spans="1:6" ht="13.5" thickBot="1" x14ac:dyDescent="0.25">
      <c r="D195" s="312" t="s">
        <v>203</v>
      </c>
      <c r="E195" s="266">
        <v>1</v>
      </c>
      <c r="F195" s="280">
        <f>E194*E195</f>
        <v>3507.9305196727269</v>
      </c>
    </row>
    <row r="196" spans="1:6" ht="13.5" hidden="1" thickBot="1" x14ac:dyDescent="0.25">
      <c r="A196" s="5" t="s">
        <v>308</v>
      </c>
    </row>
    <row r="197" spans="1:6" ht="13.5" hidden="1" thickBot="1" x14ac:dyDescent="0.25">
      <c r="A197" s="25" t="s">
        <v>66</v>
      </c>
      <c r="B197" s="201" t="s">
        <v>67</v>
      </c>
      <c r="C197" s="201" t="s">
        <v>42</v>
      </c>
      <c r="D197" s="235" t="s">
        <v>253</v>
      </c>
      <c r="E197" s="235" t="s">
        <v>68</v>
      </c>
      <c r="F197" s="279" t="s">
        <v>69</v>
      </c>
    </row>
    <row r="198" spans="1:6" hidden="1" x14ac:dyDescent="0.2">
      <c r="A198" s="11" t="s">
        <v>229</v>
      </c>
      <c r="B198" s="202" t="s">
        <v>8</v>
      </c>
      <c r="C198" s="202">
        <v>1</v>
      </c>
      <c r="D198" s="236">
        <v>3500</v>
      </c>
      <c r="E198" s="236">
        <f>C198*D198</f>
        <v>3500</v>
      </c>
    </row>
    <row r="199" spans="1:6" hidden="1" x14ac:dyDescent="0.2">
      <c r="A199" s="11" t="s">
        <v>230</v>
      </c>
      <c r="B199" s="202" t="s">
        <v>8</v>
      </c>
      <c r="C199" s="202">
        <v>1</v>
      </c>
      <c r="D199" s="236"/>
      <c r="E199" s="236"/>
    </row>
    <row r="200" spans="1:6" hidden="1" x14ac:dyDescent="0.2">
      <c r="A200" s="12" t="s">
        <v>36</v>
      </c>
      <c r="B200" s="203" t="s">
        <v>0</v>
      </c>
      <c r="C200" s="290"/>
      <c r="D200" s="237">
        <f>D198/220*2</f>
        <v>31.818181818181817</v>
      </c>
      <c r="E200" s="237">
        <f>C200*D200</f>
        <v>0</v>
      </c>
    </row>
    <row r="201" spans="1:6" hidden="1" x14ac:dyDescent="0.2">
      <c r="A201" s="12" t="s">
        <v>37</v>
      </c>
      <c r="B201" s="203" t="s">
        <v>0</v>
      </c>
      <c r="C201" s="290"/>
      <c r="D201" s="237">
        <f>D198/220*1.5</f>
        <v>23.863636363636363</v>
      </c>
      <c r="E201" s="237">
        <f>C201*D201</f>
        <v>0</v>
      </c>
    </row>
    <row r="202" spans="1:6" hidden="1" x14ac:dyDescent="0.2">
      <c r="A202" s="12" t="s">
        <v>233</v>
      </c>
      <c r="B202" s="203" t="s">
        <v>35</v>
      </c>
      <c r="D202" s="237">
        <f>63/302*(SUM(E200:E201))</f>
        <v>0</v>
      </c>
      <c r="E202" s="237">
        <f>D202</f>
        <v>0</v>
      </c>
    </row>
    <row r="203" spans="1:6" hidden="1" x14ac:dyDescent="0.2">
      <c r="A203" s="12" t="s">
        <v>228</v>
      </c>
      <c r="B203" s="203"/>
      <c r="C203" s="292">
        <v>1</v>
      </c>
      <c r="D203" s="237"/>
      <c r="E203" s="237"/>
    </row>
    <row r="204" spans="1:6" hidden="1" x14ac:dyDescent="0.2">
      <c r="A204" s="12" t="s">
        <v>1</v>
      </c>
      <c r="B204" s="203" t="s">
        <v>2</v>
      </c>
      <c r="C204" s="203">
        <v>20</v>
      </c>
      <c r="D204" s="237">
        <f>IF(C203=2,SUM(E198:E202),IF(C203=1,(SUM(E198:E202))*D199/D198,0))</f>
        <v>0</v>
      </c>
      <c r="E204" s="237">
        <f>C204*D204/100</f>
        <v>0</v>
      </c>
    </row>
    <row r="205" spans="1:6" hidden="1" x14ac:dyDescent="0.2">
      <c r="A205" s="34" t="s">
        <v>3</v>
      </c>
      <c r="B205" s="204"/>
      <c r="C205" s="204"/>
      <c r="D205" s="238"/>
      <c r="E205" s="245">
        <f>SUM(E198:E204)</f>
        <v>3500</v>
      </c>
      <c r="F205" s="281"/>
    </row>
    <row r="206" spans="1:6" hidden="1" x14ac:dyDescent="0.2">
      <c r="A206" s="12" t="s">
        <v>4</v>
      </c>
      <c r="B206" s="203" t="s">
        <v>2</v>
      </c>
      <c r="C206" s="237">
        <f>'2.Encargos Sociais'!$C$34*100</f>
        <v>75.87</v>
      </c>
      <c r="D206" s="237">
        <f>E205</f>
        <v>3500</v>
      </c>
      <c r="E206" s="237">
        <f>D206*C206/100</f>
        <v>2655.45</v>
      </c>
    </row>
    <row r="207" spans="1:6" hidden="1" x14ac:dyDescent="0.2">
      <c r="A207" s="34" t="s">
        <v>272</v>
      </c>
      <c r="B207" s="205"/>
      <c r="C207" s="205"/>
      <c r="D207" s="240"/>
      <c r="E207" s="245">
        <f>E205+E206</f>
        <v>6155.45</v>
      </c>
      <c r="F207" s="281"/>
    </row>
    <row r="208" spans="1:6" ht="13.5" hidden="1" thickBot="1" x14ac:dyDescent="0.25">
      <c r="A208" s="12" t="s">
        <v>5</v>
      </c>
      <c r="B208" s="203" t="s">
        <v>6</v>
      </c>
      <c r="C208" s="203"/>
      <c r="D208" s="237">
        <f>E207</f>
        <v>6155.45</v>
      </c>
      <c r="E208" s="237">
        <f>C208*D208</f>
        <v>0</v>
      </c>
    </row>
    <row r="209" spans="1:6" ht="13.5" hidden="1" thickBot="1" x14ac:dyDescent="0.25">
      <c r="D209" s="239" t="s">
        <v>203</v>
      </c>
      <c r="E209" s="266">
        <v>0.33</v>
      </c>
      <c r="F209" s="280">
        <f>E208*E209</f>
        <v>0</v>
      </c>
    </row>
    <row r="210" spans="1:6" hidden="1" x14ac:dyDescent="0.2">
      <c r="D210" s="239"/>
      <c r="E210" s="199"/>
      <c r="F210" s="282"/>
    </row>
    <row r="211" spans="1:6" ht="13.5" hidden="1" thickBot="1" x14ac:dyDescent="0.25">
      <c r="A211" s="5" t="s">
        <v>309</v>
      </c>
    </row>
    <row r="212" spans="1:6" ht="13.5" hidden="1" thickBot="1" x14ac:dyDescent="0.25">
      <c r="A212" s="25" t="s">
        <v>66</v>
      </c>
      <c r="B212" s="201" t="s">
        <v>67</v>
      </c>
      <c r="C212" s="201" t="s">
        <v>42</v>
      </c>
      <c r="D212" s="235" t="s">
        <v>253</v>
      </c>
      <c r="E212" s="235" t="s">
        <v>68</v>
      </c>
      <c r="F212" s="279" t="s">
        <v>69</v>
      </c>
    </row>
    <row r="213" spans="1:6" hidden="1" x14ac:dyDescent="0.2">
      <c r="A213" s="11" t="s">
        <v>229</v>
      </c>
      <c r="B213" s="202" t="s">
        <v>8</v>
      </c>
      <c r="C213" s="202">
        <v>1</v>
      </c>
      <c r="D213" s="236">
        <v>2000</v>
      </c>
      <c r="E213" s="236">
        <f>C213*D213</f>
        <v>2000</v>
      </c>
    </row>
    <row r="214" spans="1:6" hidden="1" x14ac:dyDescent="0.2">
      <c r="A214" s="11" t="s">
        <v>230</v>
      </c>
      <c r="B214" s="202" t="s">
        <v>8</v>
      </c>
      <c r="C214" s="202">
        <v>1</v>
      </c>
      <c r="D214" s="236"/>
      <c r="E214" s="236"/>
    </row>
    <row r="215" spans="1:6" hidden="1" x14ac:dyDescent="0.2">
      <c r="A215" s="12" t="s">
        <v>36</v>
      </c>
      <c r="B215" s="203" t="s">
        <v>0</v>
      </c>
      <c r="C215" s="290"/>
      <c r="D215" s="237">
        <f>D213/220*2</f>
        <v>18.181818181818183</v>
      </c>
      <c r="E215" s="237">
        <f>C215*D215</f>
        <v>0</v>
      </c>
    </row>
    <row r="216" spans="1:6" hidden="1" x14ac:dyDescent="0.2">
      <c r="A216" s="12" t="s">
        <v>37</v>
      </c>
      <c r="B216" s="203" t="s">
        <v>0</v>
      </c>
      <c r="C216" s="290"/>
      <c r="D216" s="237">
        <f>D213/220*1.5</f>
        <v>13.636363636363637</v>
      </c>
      <c r="E216" s="237">
        <f>C216*D216</f>
        <v>0</v>
      </c>
    </row>
    <row r="217" spans="1:6" hidden="1" x14ac:dyDescent="0.2">
      <c r="A217" s="12" t="s">
        <v>233</v>
      </c>
      <c r="B217" s="203" t="s">
        <v>35</v>
      </c>
      <c r="D217" s="237">
        <f>63/302*(SUM(E215:E216))</f>
        <v>0</v>
      </c>
      <c r="E217" s="237">
        <f>D217</f>
        <v>0</v>
      </c>
    </row>
    <row r="218" spans="1:6" hidden="1" x14ac:dyDescent="0.2">
      <c r="A218" s="12" t="s">
        <v>228</v>
      </c>
      <c r="B218" s="203"/>
      <c r="C218" s="292">
        <v>1</v>
      </c>
      <c r="D218" s="237"/>
      <c r="E218" s="237"/>
    </row>
    <row r="219" spans="1:6" hidden="1" x14ac:dyDescent="0.2">
      <c r="A219" s="12" t="s">
        <v>1</v>
      </c>
      <c r="B219" s="203" t="s">
        <v>2</v>
      </c>
      <c r="C219" s="203">
        <v>20</v>
      </c>
      <c r="D219" s="237">
        <f>IF(C218=2,SUM(E213:E217),IF(C218=1,(SUM(E213:E217))*D214/D213,0))</f>
        <v>0</v>
      </c>
      <c r="E219" s="237">
        <f>C219*D219/100</f>
        <v>0</v>
      </c>
    </row>
    <row r="220" spans="1:6" hidden="1" x14ac:dyDescent="0.2">
      <c r="A220" s="34" t="s">
        <v>3</v>
      </c>
      <c r="B220" s="204"/>
      <c r="C220" s="204"/>
      <c r="D220" s="238"/>
      <c r="E220" s="245">
        <f>SUM(E213:E219)</f>
        <v>2000</v>
      </c>
      <c r="F220" s="281"/>
    </row>
    <row r="221" spans="1:6" hidden="1" x14ac:dyDescent="0.2">
      <c r="A221" s="12" t="s">
        <v>4</v>
      </c>
      <c r="B221" s="203" t="s">
        <v>2</v>
      </c>
      <c r="C221" s="237">
        <f>'2.Encargos Sociais'!$C$34*100</f>
        <v>75.87</v>
      </c>
      <c r="D221" s="237">
        <f>E220</f>
        <v>2000</v>
      </c>
      <c r="E221" s="237">
        <f>D221*C221/100</f>
        <v>1517.4</v>
      </c>
    </row>
    <row r="222" spans="1:6" hidden="1" x14ac:dyDescent="0.2">
      <c r="A222" s="34" t="s">
        <v>272</v>
      </c>
      <c r="B222" s="205"/>
      <c r="C222" s="205"/>
      <c r="D222" s="240"/>
      <c r="E222" s="245">
        <f>E220+E221</f>
        <v>3517.4</v>
      </c>
      <c r="F222" s="281"/>
    </row>
    <row r="223" spans="1:6" ht="13.5" hidden="1" thickBot="1" x14ac:dyDescent="0.25">
      <c r="A223" s="12" t="s">
        <v>5</v>
      </c>
      <c r="B223" s="203" t="s">
        <v>6</v>
      </c>
      <c r="C223" s="203"/>
      <c r="D223" s="237">
        <f>E222</f>
        <v>3517.4</v>
      </c>
      <c r="E223" s="237">
        <f>C223*D223</f>
        <v>0</v>
      </c>
    </row>
    <row r="224" spans="1:6" ht="13.5" hidden="1" thickBot="1" x14ac:dyDescent="0.25">
      <c r="D224" s="239" t="s">
        <v>203</v>
      </c>
      <c r="E224" s="266">
        <v>0.33</v>
      </c>
      <c r="F224" s="280">
        <f>E223*E224</f>
        <v>0</v>
      </c>
    </row>
    <row r="225" spans="1:7" hidden="1" x14ac:dyDescent="0.2">
      <c r="D225" s="239"/>
      <c r="E225" s="199"/>
      <c r="F225" s="282"/>
    </row>
    <row r="226" spans="1:7" ht="11.25" hidden="1" customHeight="1" x14ac:dyDescent="0.2">
      <c r="G226" s="7"/>
    </row>
    <row r="227" spans="1:7" ht="13.5" hidden="1" thickBot="1" x14ac:dyDescent="0.25">
      <c r="A227" s="5" t="s">
        <v>329</v>
      </c>
      <c r="B227" s="206"/>
      <c r="D227" s="185"/>
      <c r="E227" s="185"/>
      <c r="G227" s="7"/>
    </row>
    <row r="228" spans="1:7" ht="13.5" hidden="1" thickBot="1" x14ac:dyDescent="0.25">
      <c r="A228" s="25" t="s">
        <v>66</v>
      </c>
      <c r="B228" s="201" t="s">
        <v>67</v>
      </c>
      <c r="C228" s="201" t="s">
        <v>42</v>
      </c>
      <c r="D228" s="235" t="s">
        <v>253</v>
      </c>
      <c r="E228" s="235" t="s">
        <v>68</v>
      </c>
      <c r="F228" s="279" t="s">
        <v>69</v>
      </c>
      <c r="G228" s="7"/>
    </row>
    <row r="229" spans="1:7" hidden="1" x14ac:dyDescent="0.2">
      <c r="A229" s="12" t="s">
        <v>93</v>
      </c>
      <c r="B229" s="203" t="s">
        <v>35</v>
      </c>
      <c r="C229" s="293">
        <v>1</v>
      </c>
      <c r="D229" s="223">
        <v>3.5</v>
      </c>
      <c r="E229" s="237"/>
      <c r="G229" s="7"/>
    </row>
    <row r="230" spans="1:7" hidden="1" x14ac:dyDescent="0.2">
      <c r="A230" s="12" t="s">
        <v>94</v>
      </c>
      <c r="B230" s="203" t="s">
        <v>95</v>
      </c>
      <c r="D230" s="237"/>
      <c r="E230" s="237"/>
      <c r="G230" s="7"/>
    </row>
    <row r="231" spans="1:7" hidden="1" x14ac:dyDescent="0.2">
      <c r="A231" s="12" t="s">
        <v>76</v>
      </c>
      <c r="B231" s="203" t="s">
        <v>9</v>
      </c>
      <c r="C231" s="294">
        <f>$C$230*2*(C99+C118)</f>
        <v>0</v>
      </c>
      <c r="D231" s="236" t="str">
        <f>IFERROR((($C$230*2*$D$229)-(E91*0.06))/($C$230*2),"-")</f>
        <v>-</v>
      </c>
      <c r="E231" s="237" t="str">
        <f>IFERROR(C231*D231,"-")</f>
        <v>-</v>
      </c>
      <c r="G231" s="7"/>
    </row>
    <row r="232" spans="1:7" hidden="1" x14ac:dyDescent="0.2">
      <c r="A232" s="11" t="s">
        <v>46</v>
      </c>
      <c r="B232" s="202" t="s">
        <v>9</v>
      </c>
      <c r="C232" s="294">
        <f>$C$230*2*(C133+C154)</f>
        <v>0</v>
      </c>
      <c r="D232" s="236" t="str">
        <f>IFERROR((($C$230*2*$D$229)-(E123*0.06))/($C$230*2),"-")</f>
        <v>-</v>
      </c>
      <c r="E232" s="236" t="str">
        <f>IFERROR(C232*D232,"-")</f>
        <v>-</v>
      </c>
      <c r="G232" s="7"/>
    </row>
    <row r="233" spans="1:7" hidden="1" x14ac:dyDescent="0.2">
      <c r="A233" s="182" t="s">
        <v>328</v>
      </c>
      <c r="B233" s="202" t="s">
        <v>9</v>
      </c>
      <c r="C233" s="294">
        <v>13</v>
      </c>
      <c r="D233" s="236" t="str">
        <f>IFERROR((($C$230*2*$D$229)-(E174*0.06))/($C$230*2),"-")</f>
        <v>-</v>
      </c>
      <c r="E233" s="236" t="str">
        <f t="shared" ref="E233:E234" si="1">IFERROR(C233*D233,"-")</f>
        <v>-</v>
      </c>
      <c r="G233" s="7"/>
    </row>
    <row r="234" spans="1:7" ht="13.5" hidden="1" thickBot="1" x14ac:dyDescent="0.25">
      <c r="A234" s="182" t="s">
        <v>307</v>
      </c>
      <c r="B234" s="202" t="s">
        <v>9</v>
      </c>
      <c r="C234" s="294"/>
      <c r="D234" s="236" t="str">
        <f>IFERROR((($C$230*2*$D$229)-(E213*0.06))/($C$230*2),"-")</f>
        <v>-</v>
      </c>
      <c r="E234" s="236" t="str">
        <f t="shared" si="1"/>
        <v>-</v>
      </c>
      <c r="G234" s="7"/>
    </row>
    <row r="235" spans="1:7" ht="13.5" hidden="1" thickBot="1" x14ac:dyDescent="0.25">
      <c r="F235" s="283">
        <f>SUM(E231:E234)</f>
        <v>0</v>
      </c>
      <c r="G235" s="7"/>
    </row>
    <row r="236" spans="1:7" ht="11.25" hidden="1" customHeight="1" x14ac:dyDescent="0.2">
      <c r="G236" s="7"/>
    </row>
    <row r="237" spans="1:7" ht="13.5" thickBot="1" x14ac:dyDescent="0.25">
      <c r="A237" s="5" t="s">
        <v>354</v>
      </c>
      <c r="F237" s="249"/>
      <c r="G237" s="7"/>
    </row>
    <row r="238" spans="1:7" ht="13.5" thickBot="1" x14ac:dyDescent="0.25">
      <c r="A238" s="25" t="s">
        <v>66</v>
      </c>
      <c r="B238" s="201" t="s">
        <v>67</v>
      </c>
      <c r="C238" s="201" t="s">
        <v>42</v>
      </c>
      <c r="D238" s="235" t="s">
        <v>253</v>
      </c>
      <c r="E238" s="235" t="s">
        <v>68</v>
      </c>
      <c r="F238" s="279" t="s">
        <v>69</v>
      </c>
      <c r="G238" s="7"/>
    </row>
    <row r="239" spans="1:7" hidden="1" x14ac:dyDescent="0.2">
      <c r="A239" s="12" t="str">
        <f>+A231</f>
        <v>Coletor</v>
      </c>
      <c r="B239" s="203" t="s">
        <v>10</v>
      </c>
      <c r="C239" s="294"/>
      <c r="D239" s="242">
        <v>16</v>
      </c>
      <c r="E239" s="266">
        <f>C239*D239</f>
        <v>0</v>
      </c>
      <c r="F239" s="249"/>
      <c r="G239" s="7"/>
    </row>
    <row r="240" spans="1:7" hidden="1" x14ac:dyDescent="0.2">
      <c r="A240" s="184" t="s">
        <v>342</v>
      </c>
      <c r="B240" s="203" t="s">
        <v>10</v>
      </c>
      <c r="C240" s="294"/>
      <c r="D240" s="242">
        <v>16</v>
      </c>
      <c r="E240" s="266">
        <f>C240*D240</f>
        <v>0</v>
      </c>
      <c r="F240" s="249"/>
      <c r="G240" s="7"/>
    </row>
    <row r="241" spans="1:7" hidden="1" x14ac:dyDescent="0.2">
      <c r="A241" s="12" t="str">
        <f>+A232</f>
        <v>Motorista</v>
      </c>
      <c r="B241" s="203" t="s">
        <v>10</v>
      </c>
      <c r="C241" s="294"/>
      <c r="D241" s="242">
        <v>16</v>
      </c>
      <c r="E241" s="266">
        <f>C241*D241</f>
        <v>0</v>
      </c>
      <c r="F241" s="249"/>
      <c r="G241" s="7"/>
    </row>
    <row r="242" spans="1:7" x14ac:dyDescent="0.2">
      <c r="A242" s="183" t="s">
        <v>325</v>
      </c>
      <c r="B242" s="203" t="s">
        <v>10</v>
      </c>
      <c r="C242" s="294">
        <v>26</v>
      </c>
      <c r="D242" s="242">
        <v>25</v>
      </c>
      <c r="E242" s="266">
        <f t="shared" ref="E242:E244" si="2">C242*D242</f>
        <v>650</v>
      </c>
      <c r="F242" s="249"/>
      <c r="G242" s="7"/>
    </row>
    <row r="243" spans="1:7" ht="13.5" hidden="1" thickBot="1" x14ac:dyDescent="0.25">
      <c r="A243" s="184" t="s">
        <v>348</v>
      </c>
      <c r="B243" s="203" t="s">
        <v>10</v>
      </c>
      <c r="C243" s="294"/>
      <c r="D243" s="242">
        <v>16</v>
      </c>
      <c r="E243" s="266">
        <f t="shared" si="2"/>
        <v>0</v>
      </c>
      <c r="F243" s="249"/>
      <c r="G243" s="7"/>
    </row>
    <row r="244" spans="1:7" ht="13.5" thickBot="1" x14ac:dyDescent="0.25">
      <c r="A244" s="184" t="s">
        <v>366</v>
      </c>
      <c r="B244" s="305" t="s">
        <v>67</v>
      </c>
      <c r="C244" s="294">
        <v>26</v>
      </c>
      <c r="D244" s="242">
        <v>25</v>
      </c>
      <c r="E244" s="266">
        <f t="shared" si="2"/>
        <v>650</v>
      </c>
      <c r="F244" s="249"/>
      <c r="G244" s="7"/>
    </row>
    <row r="245" spans="1:7" ht="13.5" thickBot="1" x14ac:dyDescent="0.25">
      <c r="F245" s="283">
        <f>SUM(E239:E244)</f>
        <v>1300</v>
      </c>
      <c r="G245" s="7"/>
    </row>
    <row r="246" spans="1:7" hidden="1" x14ac:dyDescent="0.2">
      <c r="G246" s="7"/>
    </row>
    <row r="247" spans="1:7" ht="13.5" hidden="1" thickBot="1" x14ac:dyDescent="0.25">
      <c r="A247" s="5" t="s">
        <v>310</v>
      </c>
      <c r="F247" s="249"/>
      <c r="G247" s="7"/>
    </row>
    <row r="248" spans="1:7" ht="13.5" hidden="1" thickBot="1" x14ac:dyDescent="0.25">
      <c r="A248" s="25" t="s">
        <v>66</v>
      </c>
      <c r="B248" s="201" t="s">
        <v>67</v>
      </c>
      <c r="C248" s="201" t="s">
        <v>42</v>
      </c>
      <c r="D248" s="235" t="s">
        <v>253</v>
      </c>
      <c r="E248" s="235" t="s">
        <v>68</v>
      </c>
      <c r="F248" s="279" t="s">
        <v>69</v>
      </c>
      <c r="G248" s="7"/>
    </row>
    <row r="249" spans="1:7" hidden="1" x14ac:dyDescent="0.2">
      <c r="A249" s="12" t="str">
        <f>+A239</f>
        <v>Coletor</v>
      </c>
      <c r="B249" s="203" t="s">
        <v>10</v>
      </c>
      <c r="C249" s="294">
        <f>E66+E67</f>
        <v>0</v>
      </c>
      <c r="D249" s="242"/>
      <c r="E249" s="266">
        <f>C249*D249</f>
        <v>0</v>
      </c>
      <c r="F249" s="249"/>
      <c r="G249" s="7"/>
    </row>
    <row r="250" spans="1:7" ht="13.5" hidden="1" thickBot="1" x14ac:dyDescent="0.25">
      <c r="A250" s="12" t="str">
        <f>+A241</f>
        <v>Motorista</v>
      </c>
      <c r="B250" s="203" t="s">
        <v>10</v>
      </c>
      <c r="C250" s="294">
        <f>E68+E69</f>
        <v>0</v>
      </c>
      <c r="D250" s="242"/>
      <c r="E250" s="266">
        <f>C250*D250</f>
        <v>0</v>
      </c>
      <c r="F250" s="249"/>
      <c r="G250" s="7"/>
    </row>
    <row r="251" spans="1:7" ht="13.5" hidden="1" thickBot="1" x14ac:dyDescent="0.25">
      <c r="D251" s="239" t="s">
        <v>203</v>
      </c>
      <c r="E251" s="266">
        <f>$B$85</f>
        <v>1</v>
      </c>
      <c r="F251" s="283">
        <f>SUM(E249:E250)*E251</f>
        <v>0</v>
      </c>
      <c r="G251" s="7"/>
    </row>
    <row r="252" spans="1:7" x14ac:dyDescent="0.2">
      <c r="D252" s="239"/>
      <c r="E252" s="199"/>
      <c r="F252" s="249"/>
      <c r="G252" s="7"/>
    </row>
    <row r="253" spans="1:7" ht="13.5" thickBot="1" x14ac:dyDescent="0.25">
      <c r="A253" s="5" t="s">
        <v>368</v>
      </c>
      <c r="D253" s="239"/>
      <c r="E253" s="199"/>
      <c r="F253" s="249"/>
      <c r="G253" s="7"/>
    </row>
    <row r="254" spans="1:7" ht="13.5" thickBot="1" x14ac:dyDescent="0.25">
      <c r="A254" s="25"/>
      <c r="B254" s="201" t="s">
        <v>10</v>
      </c>
      <c r="C254" s="201" t="s">
        <v>42</v>
      </c>
      <c r="D254" s="235" t="s">
        <v>253</v>
      </c>
      <c r="E254" s="235" t="s">
        <v>68</v>
      </c>
      <c r="F254" s="279" t="s">
        <v>370</v>
      </c>
      <c r="G254" s="7"/>
    </row>
    <row r="255" spans="1:7" x14ac:dyDescent="0.2">
      <c r="A255" s="184" t="s">
        <v>325</v>
      </c>
      <c r="B255" s="305" t="s">
        <v>10</v>
      </c>
      <c r="C255" s="294">
        <f>C242*2</f>
        <v>52</v>
      </c>
      <c r="D255" s="242">
        <v>4.8</v>
      </c>
      <c r="E255" s="266">
        <f>C255*D255</f>
        <v>249.6</v>
      </c>
      <c r="F255" s="249"/>
      <c r="G255" s="7"/>
    </row>
    <row r="256" spans="1:7" ht="13.5" thickBot="1" x14ac:dyDescent="0.25">
      <c r="A256" s="184" t="s">
        <v>369</v>
      </c>
      <c r="B256" s="305" t="s">
        <v>10</v>
      </c>
      <c r="C256" s="294">
        <f>C244*2</f>
        <v>52</v>
      </c>
      <c r="D256" s="242">
        <v>4.8</v>
      </c>
      <c r="E256" s="266">
        <f>C256*D256</f>
        <v>249.6</v>
      </c>
      <c r="F256" s="249"/>
      <c r="G256" s="7"/>
    </row>
    <row r="257" spans="1:7" ht="13.5" thickBot="1" x14ac:dyDescent="0.25">
      <c r="F257" s="283">
        <f>SUM(E255:E256)</f>
        <v>499.2</v>
      </c>
      <c r="G257" s="7"/>
    </row>
    <row r="258" spans="1:7" ht="13.5" thickBot="1" x14ac:dyDescent="0.25">
      <c r="G258" s="7"/>
    </row>
    <row r="259" spans="1:7" ht="13.5" thickBot="1" x14ac:dyDescent="0.25">
      <c r="A259" s="13" t="s">
        <v>96</v>
      </c>
      <c r="B259" s="207"/>
      <c r="C259" s="207"/>
      <c r="D259" s="230"/>
      <c r="E259" s="267"/>
      <c r="F259" s="283">
        <f>F251+F245+F235+F155+F134+F119+F100+F224+F209+F186+F170+F257</f>
        <v>6949.8673975659094</v>
      </c>
      <c r="G259" s="7"/>
    </row>
    <row r="261" spans="1:7" x14ac:dyDescent="0.2">
      <c r="A261" s="9" t="s">
        <v>47</v>
      </c>
      <c r="G261" s="7"/>
    </row>
    <row r="262" spans="1:7" ht="11.25" customHeight="1" x14ac:dyDescent="0.2">
      <c r="G262" s="7"/>
    </row>
    <row r="263" spans="1:7" ht="13.9" hidden="1" customHeight="1" x14ac:dyDescent="0.2">
      <c r="A263" s="7" t="s">
        <v>205</v>
      </c>
      <c r="G263" s="7"/>
    </row>
    <row r="264" spans="1:7" ht="11.25" hidden="1" customHeight="1" thickBot="1" x14ac:dyDescent="0.25">
      <c r="G264" s="7"/>
    </row>
    <row r="265" spans="1:7" ht="27.75" hidden="1" customHeight="1" thickBot="1" x14ac:dyDescent="0.25">
      <c r="A265" s="25" t="s">
        <v>66</v>
      </c>
      <c r="B265" s="201" t="s">
        <v>67</v>
      </c>
      <c r="C265" s="295" t="s">
        <v>274</v>
      </c>
      <c r="D265" s="235" t="s">
        <v>253</v>
      </c>
      <c r="E265" s="235" t="s">
        <v>68</v>
      </c>
      <c r="F265" s="279" t="s">
        <v>69</v>
      </c>
      <c r="G265" s="7"/>
    </row>
    <row r="266" spans="1:7" hidden="1" x14ac:dyDescent="0.2">
      <c r="A266" s="11" t="s">
        <v>70</v>
      </c>
      <c r="B266" s="202" t="s">
        <v>10</v>
      </c>
      <c r="C266" s="296"/>
      <c r="D266" s="236">
        <v>65</v>
      </c>
      <c r="E266" s="236">
        <f>IFERROR(D266/C266,0)</f>
        <v>0</v>
      </c>
      <c r="G266" s="7"/>
    </row>
    <row r="267" spans="1:7" ht="13.15" hidden="1" customHeight="1" x14ac:dyDescent="0.2">
      <c r="A267" s="12" t="s">
        <v>30</v>
      </c>
      <c r="B267" s="203" t="s">
        <v>10</v>
      </c>
      <c r="C267" s="296">
        <v>2</v>
      </c>
      <c r="D267" s="236">
        <v>30</v>
      </c>
      <c r="E267" s="236">
        <f t="shared" ref="E267:E275" si="3">IFERROR(D267/C267,0)</f>
        <v>15</v>
      </c>
      <c r="G267" s="7"/>
    </row>
    <row r="268" spans="1:7" hidden="1" x14ac:dyDescent="0.2">
      <c r="A268" s="12" t="s">
        <v>31</v>
      </c>
      <c r="B268" s="203" t="s">
        <v>10</v>
      </c>
      <c r="C268" s="296">
        <v>1</v>
      </c>
      <c r="D268" s="236">
        <v>25</v>
      </c>
      <c r="E268" s="236">
        <f t="shared" si="3"/>
        <v>25</v>
      </c>
      <c r="G268" s="7"/>
    </row>
    <row r="269" spans="1:7" ht="13.15" hidden="1" customHeight="1" x14ac:dyDescent="0.2">
      <c r="A269" s="12" t="s">
        <v>32</v>
      </c>
      <c r="B269" s="203" t="s">
        <v>10</v>
      </c>
      <c r="C269" s="296">
        <v>3</v>
      </c>
      <c r="D269" s="236">
        <v>12</v>
      </c>
      <c r="E269" s="236">
        <f t="shared" si="3"/>
        <v>4</v>
      </c>
      <c r="G269" s="7"/>
    </row>
    <row r="270" spans="1:7" ht="13.9" hidden="1" customHeight="1" x14ac:dyDescent="0.2">
      <c r="A270" s="12" t="s">
        <v>72</v>
      </c>
      <c r="B270" s="203" t="s">
        <v>50</v>
      </c>
      <c r="C270" s="296">
        <v>2</v>
      </c>
      <c r="D270" s="236">
        <v>52</v>
      </c>
      <c r="E270" s="236">
        <f t="shared" si="3"/>
        <v>26</v>
      </c>
      <c r="G270" s="7"/>
    </row>
    <row r="271" spans="1:7" ht="13.15" hidden="1" customHeight="1" x14ac:dyDescent="0.2">
      <c r="A271" s="12" t="s">
        <v>97</v>
      </c>
      <c r="B271" s="203" t="s">
        <v>50</v>
      </c>
      <c r="C271" s="296">
        <v>2</v>
      </c>
      <c r="D271" s="236">
        <v>10</v>
      </c>
      <c r="E271" s="236">
        <f t="shared" si="3"/>
        <v>5</v>
      </c>
    </row>
    <row r="272" spans="1:7" hidden="1" x14ac:dyDescent="0.2">
      <c r="A272" s="12" t="s">
        <v>71</v>
      </c>
      <c r="B272" s="203" t="s">
        <v>10</v>
      </c>
      <c r="C272" s="296">
        <v>3</v>
      </c>
      <c r="D272" s="236">
        <v>17</v>
      </c>
      <c r="E272" s="236">
        <f t="shared" si="3"/>
        <v>5.666666666666667</v>
      </c>
    </row>
    <row r="273" spans="1:7" s="1" customFormat="1" hidden="1" x14ac:dyDescent="0.2">
      <c r="A273" s="2" t="s">
        <v>11</v>
      </c>
      <c r="B273" s="208" t="s">
        <v>10</v>
      </c>
      <c r="C273" s="296">
        <v>6</v>
      </c>
      <c r="D273" s="236">
        <v>26.45</v>
      </c>
      <c r="E273" s="236">
        <f t="shared" si="3"/>
        <v>4.4083333333333332</v>
      </c>
      <c r="F273" s="284"/>
      <c r="G273" s="16"/>
    </row>
    <row r="274" spans="1:7" hidden="1" x14ac:dyDescent="0.2">
      <c r="A274" s="12" t="s">
        <v>33</v>
      </c>
      <c r="B274" s="203" t="s">
        <v>50</v>
      </c>
      <c r="C274" s="296">
        <v>1</v>
      </c>
      <c r="D274" s="236">
        <v>18.989999999999998</v>
      </c>
      <c r="E274" s="236">
        <f t="shared" si="3"/>
        <v>18.989999999999998</v>
      </c>
    </row>
    <row r="275" spans="1:7" ht="13.15" hidden="1" customHeight="1" x14ac:dyDescent="0.2">
      <c r="A275" s="12" t="s">
        <v>65</v>
      </c>
      <c r="B275" s="203" t="s">
        <v>51</v>
      </c>
      <c r="C275" s="296">
        <v>1</v>
      </c>
      <c r="D275" s="236">
        <v>16</v>
      </c>
      <c r="E275" s="236">
        <f t="shared" si="3"/>
        <v>16</v>
      </c>
    </row>
    <row r="276" spans="1:7" hidden="1" x14ac:dyDescent="0.2">
      <c r="A276" s="12" t="s">
        <v>206</v>
      </c>
      <c r="B276" s="203" t="s">
        <v>128</v>
      </c>
      <c r="C276" s="292">
        <v>1</v>
      </c>
      <c r="D276" s="236"/>
      <c r="E276" s="237">
        <f t="shared" ref="E276:E277" si="4">C276*D276</f>
        <v>0</v>
      </c>
    </row>
    <row r="277" spans="1:7" ht="13.5" hidden="1" thickBot="1" x14ac:dyDescent="0.25">
      <c r="A277" s="12" t="s">
        <v>5</v>
      </c>
      <c r="B277" s="203" t="s">
        <v>6</v>
      </c>
      <c r="C277" s="292">
        <f>E66+E67</f>
        <v>0</v>
      </c>
      <c r="D277" s="237">
        <f>+SUM(E266:E276)</f>
        <v>120.065</v>
      </c>
      <c r="E277" s="237">
        <f t="shared" si="4"/>
        <v>0</v>
      </c>
    </row>
    <row r="278" spans="1:7" ht="13.5" hidden="1" thickBot="1" x14ac:dyDescent="0.25">
      <c r="D278" s="239" t="s">
        <v>203</v>
      </c>
      <c r="E278" s="266">
        <f>$B$85</f>
        <v>1</v>
      </c>
      <c r="F278" s="280">
        <f>E277*E278</f>
        <v>0</v>
      </c>
    </row>
    <row r="279" spans="1:7" ht="11.25" hidden="1" customHeight="1" x14ac:dyDescent="0.2"/>
    <row r="280" spans="1:7" ht="13.9" customHeight="1" x14ac:dyDescent="0.2">
      <c r="A280" s="5" t="s">
        <v>345</v>
      </c>
    </row>
    <row r="281" spans="1:7" ht="11.25" customHeight="1" thickBot="1" x14ac:dyDescent="0.25"/>
    <row r="282" spans="1:7" ht="24.75" thickBot="1" x14ac:dyDescent="0.25">
      <c r="A282" s="25" t="s">
        <v>66</v>
      </c>
      <c r="B282" s="201" t="s">
        <v>67</v>
      </c>
      <c r="C282" s="295" t="s">
        <v>274</v>
      </c>
      <c r="D282" s="235" t="s">
        <v>253</v>
      </c>
      <c r="E282" s="235" t="s">
        <v>68</v>
      </c>
      <c r="F282" s="279" t="s">
        <v>69</v>
      </c>
    </row>
    <row r="283" spans="1:7" hidden="1" x14ac:dyDescent="0.2">
      <c r="A283" s="11" t="s">
        <v>70</v>
      </c>
      <c r="B283" s="202" t="s">
        <v>10</v>
      </c>
      <c r="C283" s="296"/>
      <c r="D283" s="236">
        <f>+D266</f>
        <v>65</v>
      </c>
      <c r="E283" s="236">
        <f>IFERROR(D283/C283,0)</f>
        <v>0</v>
      </c>
    </row>
    <row r="284" spans="1:7" x14ac:dyDescent="0.2">
      <c r="A284" s="12" t="s">
        <v>30</v>
      </c>
      <c r="B284" s="203" t="s">
        <v>10</v>
      </c>
      <c r="C284" s="296">
        <v>3</v>
      </c>
      <c r="D284" s="237">
        <v>60</v>
      </c>
      <c r="E284" s="236">
        <f t="shared" ref="E284:E289" si="5">IFERROR(D284/C284,0)</f>
        <v>20</v>
      </c>
    </row>
    <row r="285" spans="1:7" x14ac:dyDescent="0.2">
      <c r="A285" s="12" t="s">
        <v>31</v>
      </c>
      <c r="B285" s="203" t="s">
        <v>10</v>
      </c>
      <c r="C285" s="296">
        <v>2</v>
      </c>
      <c r="D285" s="237">
        <v>48</v>
      </c>
      <c r="E285" s="236">
        <f t="shared" si="5"/>
        <v>24</v>
      </c>
    </row>
    <row r="286" spans="1:7" x14ac:dyDescent="0.2">
      <c r="A286" s="184" t="s">
        <v>33</v>
      </c>
      <c r="B286" s="305" t="s">
        <v>10</v>
      </c>
      <c r="C286" s="296">
        <v>0.25</v>
      </c>
      <c r="D286" s="237">
        <v>25</v>
      </c>
      <c r="E286" s="236">
        <f t="shared" si="5"/>
        <v>100</v>
      </c>
    </row>
    <row r="287" spans="1:7" x14ac:dyDescent="0.2">
      <c r="A287" s="12" t="s">
        <v>72</v>
      </c>
      <c r="B287" s="203" t="s">
        <v>50</v>
      </c>
      <c r="C287" s="296">
        <v>3</v>
      </c>
      <c r="D287" s="237">
        <v>82</v>
      </c>
      <c r="E287" s="236">
        <f t="shared" si="5"/>
        <v>27.333333333333332</v>
      </c>
    </row>
    <row r="288" spans="1:7" x14ac:dyDescent="0.2">
      <c r="A288" s="12" t="s">
        <v>71</v>
      </c>
      <c r="B288" s="203" t="s">
        <v>10</v>
      </c>
      <c r="C288" s="296">
        <v>6</v>
      </c>
      <c r="D288" s="237">
        <v>93</v>
      </c>
      <c r="E288" s="236">
        <f t="shared" si="5"/>
        <v>15.5</v>
      </c>
      <c r="G288" s="7"/>
    </row>
    <row r="289" spans="1:10" x14ac:dyDescent="0.2">
      <c r="A289" s="12" t="s">
        <v>65</v>
      </c>
      <c r="B289" s="203" t="s">
        <v>51</v>
      </c>
      <c r="C289" s="296">
        <v>3</v>
      </c>
      <c r="D289" s="237">
        <v>22.9</v>
      </c>
      <c r="E289" s="236">
        <f t="shared" si="5"/>
        <v>7.6333333333333329</v>
      </c>
      <c r="G289" s="7"/>
    </row>
    <row r="290" spans="1:10" hidden="1" x14ac:dyDescent="0.2">
      <c r="A290" s="12" t="s">
        <v>206</v>
      </c>
      <c r="B290" s="203" t="s">
        <v>128</v>
      </c>
      <c r="C290" s="292">
        <v>1</v>
      </c>
      <c r="D290" s="236"/>
      <c r="E290" s="237">
        <f t="shared" ref="E290:E291" si="6">C290*D290</f>
        <v>0</v>
      </c>
      <c r="G290" s="7"/>
    </row>
    <row r="291" spans="1:10" ht="13.5" thickBot="1" x14ac:dyDescent="0.25">
      <c r="A291" s="12" t="s">
        <v>5</v>
      </c>
      <c r="B291" s="203" t="s">
        <v>6</v>
      </c>
      <c r="C291" s="292">
        <v>2</v>
      </c>
      <c r="D291" s="237">
        <f>+SUM(E283:E290)</f>
        <v>194.46666666666667</v>
      </c>
      <c r="E291" s="237">
        <f t="shared" si="6"/>
        <v>388.93333333333334</v>
      </c>
      <c r="G291" s="7"/>
    </row>
    <row r="292" spans="1:10" ht="13.5" thickBot="1" x14ac:dyDescent="0.25">
      <c r="D292" s="239" t="s">
        <v>203</v>
      </c>
      <c r="E292" s="266">
        <f>$B$85</f>
        <v>1</v>
      </c>
      <c r="F292" s="280">
        <f>E291*E292</f>
        <v>388.93333333333334</v>
      </c>
      <c r="G292" s="7"/>
    </row>
    <row r="293" spans="1:10" ht="11.25" customHeight="1" thickBot="1" x14ac:dyDescent="0.25">
      <c r="G293" s="7"/>
    </row>
    <row r="294" spans="1:10" ht="13.5" thickBot="1" x14ac:dyDescent="0.25">
      <c r="A294" s="13" t="s">
        <v>207</v>
      </c>
      <c r="B294" s="209"/>
      <c r="C294" s="209"/>
      <c r="D294" s="243"/>
      <c r="E294" s="268"/>
      <c r="F294" s="285">
        <f>+F278+F292</f>
        <v>388.93333333333334</v>
      </c>
      <c r="G294" s="7"/>
    </row>
    <row r="295" spans="1:10" ht="11.25" customHeight="1" x14ac:dyDescent="0.2">
      <c r="G295" s="7"/>
    </row>
    <row r="296" spans="1:10" x14ac:dyDescent="0.2">
      <c r="A296" s="9" t="s">
        <v>56</v>
      </c>
      <c r="G296" s="7"/>
    </row>
    <row r="297" spans="1:10" ht="11.25" customHeight="1" x14ac:dyDescent="0.2">
      <c r="B297" s="210"/>
      <c r="G297" s="7"/>
    </row>
    <row r="298" spans="1:10" hidden="1" x14ac:dyDescent="0.2">
      <c r="A298" s="5" t="s">
        <v>306</v>
      </c>
      <c r="G298" s="7"/>
    </row>
    <row r="299" spans="1:10" ht="11.25" hidden="1" customHeight="1" x14ac:dyDescent="0.2">
      <c r="G299" s="7"/>
    </row>
    <row r="300" spans="1:10" ht="13.5" hidden="1" thickBot="1" x14ac:dyDescent="0.25">
      <c r="A300" s="35" t="s">
        <v>48</v>
      </c>
      <c r="G300" s="7"/>
    </row>
    <row r="301" spans="1:10" ht="13.5" hidden="1" thickBot="1" x14ac:dyDescent="0.25">
      <c r="A301" s="25" t="s">
        <v>66</v>
      </c>
      <c r="B301" s="201" t="s">
        <v>67</v>
      </c>
      <c r="C301" s="201" t="s">
        <v>42</v>
      </c>
      <c r="D301" s="235" t="s">
        <v>253</v>
      </c>
      <c r="E301" s="235" t="s">
        <v>68</v>
      </c>
      <c r="F301" s="279" t="s">
        <v>69</v>
      </c>
      <c r="G301" s="7"/>
    </row>
    <row r="302" spans="1:10" hidden="1" x14ac:dyDescent="0.2">
      <c r="A302" s="11" t="s">
        <v>112</v>
      </c>
      <c r="B302" s="202" t="s">
        <v>10</v>
      </c>
      <c r="C302" s="202"/>
      <c r="D302" s="236">
        <v>150000</v>
      </c>
      <c r="E302" s="236">
        <f>C302*D302</f>
        <v>0</v>
      </c>
      <c r="G302" s="7"/>
    </row>
    <row r="303" spans="1:10" hidden="1" x14ac:dyDescent="0.2">
      <c r="A303" s="12" t="s">
        <v>106</v>
      </c>
      <c r="B303" s="203" t="s">
        <v>107</v>
      </c>
      <c r="C303" s="203">
        <v>5</v>
      </c>
      <c r="D303" s="237"/>
      <c r="E303" s="237"/>
      <c r="G303" s="7"/>
    </row>
    <row r="304" spans="1:10" hidden="1" x14ac:dyDescent="0.2">
      <c r="A304" s="12" t="s">
        <v>221</v>
      </c>
      <c r="B304" s="203" t="s">
        <v>107</v>
      </c>
      <c r="C304" s="203">
        <v>3</v>
      </c>
      <c r="D304" s="237"/>
      <c r="E304" s="237"/>
      <c r="F304" s="286"/>
      <c r="I304" s="33"/>
      <c r="J304" s="33"/>
    </row>
    <row r="305" spans="1:10" hidden="1" x14ac:dyDescent="0.2">
      <c r="A305" s="12" t="s">
        <v>110</v>
      </c>
      <c r="B305" s="203" t="s">
        <v>2</v>
      </c>
      <c r="C305" s="237">
        <f>IFERROR(VLOOKUP(C303,'5. Depreciação'!A3:B17,2,FALSE),0)</f>
        <v>55.679999999999993</v>
      </c>
      <c r="D305" s="237">
        <f>E302</f>
        <v>0</v>
      </c>
      <c r="E305" s="237">
        <f>C305*D305/100</f>
        <v>0</v>
      </c>
    </row>
    <row r="306" spans="1:10" ht="13.5" hidden="1" thickBot="1" x14ac:dyDescent="0.25">
      <c r="A306" s="161" t="s">
        <v>52</v>
      </c>
      <c r="B306" s="211" t="s">
        <v>8</v>
      </c>
      <c r="C306" s="211">
        <f>C303*12</f>
        <v>60</v>
      </c>
      <c r="D306" s="244">
        <f>IF(C304&lt;=C303,E305,0)</f>
        <v>0</v>
      </c>
      <c r="E306" s="244">
        <f>IFERROR(D306/C306,0)</f>
        <v>0</v>
      </c>
    </row>
    <row r="307" spans="1:10" ht="13.5" hidden="1" thickTop="1" x14ac:dyDescent="0.2">
      <c r="A307" s="11" t="s">
        <v>111</v>
      </c>
      <c r="B307" s="202" t="s">
        <v>10</v>
      </c>
      <c r="C307" s="202">
        <f>C302</f>
        <v>0</v>
      </c>
      <c r="D307" s="236">
        <v>75000</v>
      </c>
      <c r="E307" s="236">
        <f>C307*D307</f>
        <v>0</v>
      </c>
      <c r="G307" s="7"/>
    </row>
    <row r="308" spans="1:10" hidden="1" x14ac:dyDescent="0.2">
      <c r="A308" s="12" t="s">
        <v>108</v>
      </c>
      <c r="B308" s="203" t="s">
        <v>107</v>
      </c>
      <c r="C308" s="203">
        <v>5</v>
      </c>
      <c r="D308" s="237"/>
      <c r="E308" s="237"/>
    </row>
    <row r="309" spans="1:10" hidden="1" x14ac:dyDescent="0.2">
      <c r="A309" s="12" t="s">
        <v>222</v>
      </c>
      <c r="B309" s="203" t="s">
        <v>107</v>
      </c>
      <c r="C309" s="203">
        <v>3</v>
      </c>
      <c r="D309" s="237"/>
      <c r="E309" s="237"/>
      <c r="F309" s="286"/>
      <c r="I309" s="33"/>
      <c r="J309" s="33"/>
    </row>
    <row r="310" spans="1:10" hidden="1" x14ac:dyDescent="0.2">
      <c r="A310" s="12" t="s">
        <v>109</v>
      </c>
      <c r="B310" s="203" t="s">
        <v>2</v>
      </c>
      <c r="C310" s="266">
        <f>IFERROR(VLOOKUP(C308,'5. Depreciação'!A3:B17,2,FALSE),0)</f>
        <v>55.679999999999993</v>
      </c>
      <c r="D310" s="237">
        <f>E307</f>
        <v>0</v>
      </c>
      <c r="E310" s="237">
        <f>C310*D310/100</f>
        <v>0</v>
      </c>
    </row>
    <row r="311" spans="1:10" hidden="1" x14ac:dyDescent="0.2">
      <c r="A311" s="34" t="s">
        <v>113</v>
      </c>
      <c r="B311" s="212" t="s">
        <v>8</v>
      </c>
      <c r="C311" s="212">
        <f>C308*12</f>
        <v>60</v>
      </c>
      <c r="D311" s="245">
        <f>IF(C309&lt;=C308,E310,0)</f>
        <v>0</v>
      </c>
      <c r="E311" s="245">
        <f>IFERROR(D311/C311,0)</f>
        <v>0</v>
      </c>
    </row>
    <row r="312" spans="1:10" hidden="1" x14ac:dyDescent="0.2">
      <c r="A312" s="39" t="s">
        <v>277</v>
      </c>
      <c r="B312" s="204"/>
      <c r="C312" s="204"/>
      <c r="D312" s="238"/>
      <c r="E312" s="265">
        <f>E306+E311</f>
        <v>0</v>
      </c>
    </row>
    <row r="313" spans="1:10" ht="13.5" hidden="1" thickBot="1" x14ac:dyDescent="0.25">
      <c r="A313" s="34" t="s">
        <v>278</v>
      </c>
      <c r="B313" s="212" t="s">
        <v>10</v>
      </c>
      <c r="C313" s="203"/>
      <c r="D313" s="245">
        <f>E312</f>
        <v>0</v>
      </c>
      <c r="E313" s="265">
        <f>C313*D313</f>
        <v>0</v>
      </c>
    </row>
    <row r="314" spans="1:10" ht="13.5" hidden="1" thickBot="1" x14ac:dyDescent="0.25">
      <c r="A314" s="156"/>
      <c r="B314" s="213"/>
      <c r="C314" s="213"/>
      <c r="D314" s="239" t="s">
        <v>203</v>
      </c>
      <c r="E314" s="266">
        <f>$B$85</f>
        <v>1</v>
      </c>
      <c r="F314" s="285">
        <f>E313*E314</f>
        <v>0</v>
      </c>
    </row>
    <row r="315" spans="1:10" ht="11.25" hidden="1" customHeight="1" x14ac:dyDescent="0.2"/>
    <row r="316" spans="1:10" ht="13.5" hidden="1" thickBot="1" x14ac:dyDescent="0.25">
      <c r="A316" s="35" t="s">
        <v>118</v>
      </c>
    </row>
    <row r="317" spans="1:10" ht="13.5" hidden="1" thickBot="1" x14ac:dyDescent="0.25">
      <c r="A317" s="37" t="s">
        <v>66</v>
      </c>
      <c r="B317" s="214" t="s">
        <v>67</v>
      </c>
      <c r="C317" s="214" t="s">
        <v>42</v>
      </c>
      <c r="D317" s="235" t="s">
        <v>253</v>
      </c>
      <c r="E317" s="269" t="s">
        <v>68</v>
      </c>
      <c r="F317" s="279" t="s">
        <v>69</v>
      </c>
      <c r="I317" s="33"/>
      <c r="J317" s="33"/>
    </row>
    <row r="318" spans="1:10" hidden="1" x14ac:dyDescent="0.2">
      <c r="A318" s="12" t="s">
        <v>116</v>
      </c>
      <c r="B318" s="203" t="s">
        <v>10</v>
      </c>
      <c r="C318" s="202">
        <v>1</v>
      </c>
      <c r="D318" s="237">
        <f>D302</f>
        <v>150000</v>
      </c>
      <c r="E318" s="237">
        <f>C318*D318</f>
        <v>150000</v>
      </c>
      <c r="F318" s="286"/>
      <c r="I318" s="33"/>
      <c r="J318" s="33"/>
    </row>
    <row r="319" spans="1:10" hidden="1" x14ac:dyDescent="0.2">
      <c r="A319" s="12" t="s">
        <v>225</v>
      </c>
      <c r="B319" s="203" t="s">
        <v>2</v>
      </c>
      <c r="C319" s="203">
        <v>6.5</v>
      </c>
      <c r="D319" s="237"/>
      <c r="E319" s="237"/>
      <c r="F319" s="286"/>
      <c r="I319" s="33"/>
      <c r="J319" s="33"/>
    </row>
    <row r="320" spans="1:10" hidden="1" x14ac:dyDescent="0.2">
      <c r="A320" s="12" t="s">
        <v>223</v>
      </c>
      <c r="B320" s="203" t="s">
        <v>35</v>
      </c>
      <c r="C320" s="297">
        <f>IFERROR(IF(C304&lt;=C303,E302-(C305/(100*C303)*C304)*E302,E302-E305),0)</f>
        <v>0</v>
      </c>
      <c r="D320" s="237"/>
      <c r="E320" s="237"/>
      <c r="F320" s="286"/>
      <c r="I320" s="33"/>
      <c r="J320" s="33"/>
    </row>
    <row r="321" spans="1:10" hidden="1" x14ac:dyDescent="0.2">
      <c r="A321" s="12" t="s">
        <v>121</v>
      </c>
      <c r="B321" s="203" t="s">
        <v>35</v>
      </c>
      <c r="C321" s="237">
        <f>IFERROR(IF(C304&gt;=C303,C320,((((C320)-(E302-E305))*(((C303-C304)+1)/(2*(C303-C304))))+(E302-E305))),0)</f>
        <v>0</v>
      </c>
      <c r="D321" s="237"/>
      <c r="E321" s="237"/>
      <c r="F321" s="286"/>
      <c r="I321" s="33"/>
      <c r="J321" s="33"/>
    </row>
    <row r="322" spans="1:10" ht="13.5" hidden="1" thickBot="1" x14ac:dyDescent="0.25">
      <c r="A322" s="161" t="s">
        <v>122</v>
      </c>
      <c r="B322" s="211" t="s">
        <v>35</v>
      </c>
      <c r="C322" s="211"/>
      <c r="D322" s="244">
        <f>C319*C321/12/100</f>
        <v>0</v>
      </c>
      <c r="E322" s="244">
        <f>D322</f>
        <v>0</v>
      </c>
      <c r="F322" s="286"/>
      <c r="I322" s="33"/>
      <c r="J322" s="33"/>
    </row>
    <row r="323" spans="1:10" ht="13.5" hidden="1" thickTop="1" x14ac:dyDescent="0.2">
      <c r="A323" s="11" t="s">
        <v>117</v>
      </c>
      <c r="B323" s="202" t="s">
        <v>10</v>
      </c>
      <c r="C323" s="202">
        <f>C307</f>
        <v>0</v>
      </c>
      <c r="D323" s="236">
        <f>D307</f>
        <v>75000</v>
      </c>
      <c r="E323" s="236">
        <f>C323*D323</f>
        <v>0</v>
      </c>
      <c r="F323" s="286"/>
      <c r="I323" s="33"/>
      <c r="J323" s="33"/>
    </row>
    <row r="324" spans="1:10" hidden="1" x14ac:dyDescent="0.2">
      <c r="A324" s="12" t="s">
        <v>225</v>
      </c>
      <c r="B324" s="203" t="s">
        <v>2</v>
      </c>
      <c r="C324" s="203">
        <f>C319</f>
        <v>6.5</v>
      </c>
      <c r="D324" s="237"/>
      <c r="E324" s="237"/>
      <c r="F324" s="286"/>
      <c r="I324" s="33"/>
      <c r="J324" s="33"/>
    </row>
    <row r="325" spans="1:10" hidden="1" x14ac:dyDescent="0.2">
      <c r="A325" s="12" t="s">
        <v>224</v>
      </c>
      <c r="B325" s="203" t="s">
        <v>35</v>
      </c>
      <c r="C325" s="297">
        <f>IFERROR(IF(C309&lt;=C308,E307-(C310/(100*C308)*C309)*E307,E307-E310),0)</f>
        <v>0</v>
      </c>
      <c r="D325" s="237"/>
      <c r="E325" s="237"/>
      <c r="F325" s="286"/>
      <c r="I325" s="33"/>
      <c r="J325" s="33"/>
    </row>
    <row r="326" spans="1:10" hidden="1" x14ac:dyDescent="0.2">
      <c r="A326" s="12" t="s">
        <v>123</v>
      </c>
      <c r="B326" s="203" t="s">
        <v>35</v>
      </c>
      <c r="C326" s="237">
        <f>IFERROR(IF(C309&gt;=C308,C325,((((C325)-(E307-E310))*(((C308-C309)+1)/(2*(C308-C309))))+(E307-E310))),0)</f>
        <v>0</v>
      </c>
      <c r="D326" s="237"/>
      <c r="E326" s="237"/>
      <c r="F326" s="286"/>
      <c r="I326" s="33"/>
      <c r="J326" s="33"/>
    </row>
    <row r="327" spans="1:10" hidden="1" x14ac:dyDescent="0.2">
      <c r="A327" s="34" t="s">
        <v>120</v>
      </c>
      <c r="B327" s="212" t="s">
        <v>35</v>
      </c>
      <c r="C327" s="212"/>
      <c r="D327" s="245">
        <f>C324*C326/12/100</f>
        <v>0</v>
      </c>
      <c r="E327" s="245">
        <f>D327</f>
        <v>0</v>
      </c>
      <c r="F327" s="286"/>
      <c r="I327" s="33"/>
      <c r="J327" s="33"/>
    </row>
    <row r="328" spans="1:10" hidden="1" x14ac:dyDescent="0.2">
      <c r="A328" s="39" t="s">
        <v>277</v>
      </c>
      <c r="B328" s="204"/>
      <c r="C328" s="204"/>
      <c r="D328" s="238"/>
      <c r="E328" s="265">
        <f>E322+E327</f>
        <v>0</v>
      </c>
      <c r="F328" s="286"/>
      <c r="I328" s="33"/>
      <c r="J328" s="33"/>
    </row>
    <row r="329" spans="1:10" ht="13.5" hidden="1" thickBot="1" x14ac:dyDescent="0.25">
      <c r="A329" s="34" t="s">
        <v>278</v>
      </c>
      <c r="B329" s="212" t="s">
        <v>10</v>
      </c>
      <c r="C329" s="203">
        <f>C313</f>
        <v>0</v>
      </c>
      <c r="D329" s="245">
        <f>E328</f>
        <v>0</v>
      </c>
      <c r="E329" s="265">
        <f>C329*D329</f>
        <v>0</v>
      </c>
      <c r="F329" s="286"/>
      <c r="I329" s="33"/>
      <c r="J329" s="33"/>
    </row>
    <row r="330" spans="1:10" ht="13.5" hidden="1" thickBot="1" x14ac:dyDescent="0.25">
      <c r="C330" s="298"/>
      <c r="D330" s="239" t="s">
        <v>203</v>
      </c>
      <c r="E330" s="266">
        <f>$B$85</f>
        <v>1</v>
      </c>
      <c r="F330" s="285">
        <f>E329*E330</f>
        <v>0</v>
      </c>
      <c r="I330" s="33"/>
      <c r="J330" s="33"/>
    </row>
    <row r="331" spans="1:10" ht="11.25" hidden="1" customHeight="1" x14ac:dyDescent="0.2">
      <c r="I331" s="33"/>
      <c r="J331" s="33"/>
    </row>
    <row r="332" spans="1:10" ht="13.5" hidden="1" thickBot="1" x14ac:dyDescent="0.25">
      <c r="A332" s="7" t="s">
        <v>53</v>
      </c>
      <c r="I332" s="33"/>
      <c r="J332" s="33"/>
    </row>
    <row r="333" spans="1:10" ht="13.5" hidden="1" thickBot="1" x14ac:dyDescent="0.25">
      <c r="A333" s="25" t="s">
        <v>66</v>
      </c>
      <c r="B333" s="201" t="s">
        <v>67</v>
      </c>
      <c r="C333" s="201" t="s">
        <v>42</v>
      </c>
      <c r="D333" s="235" t="s">
        <v>253</v>
      </c>
      <c r="E333" s="235" t="s">
        <v>68</v>
      </c>
      <c r="F333" s="279" t="s">
        <v>69</v>
      </c>
      <c r="I333" s="33"/>
      <c r="J333" s="33"/>
    </row>
    <row r="334" spans="1:10" hidden="1" x14ac:dyDescent="0.2">
      <c r="A334" s="11" t="s">
        <v>12</v>
      </c>
      <c r="B334" s="202" t="s">
        <v>10</v>
      </c>
      <c r="C334" s="236">
        <f>C313</f>
        <v>0</v>
      </c>
      <c r="D334" s="236">
        <f>0.01*($E$302)</f>
        <v>0</v>
      </c>
      <c r="E334" s="236">
        <f>C334*D334</f>
        <v>0</v>
      </c>
      <c r="I334" s="33"/>
      <c r="J334" s="33"/>
    </row>
    <row r="335" spans="1:10" hidden="1" x14ac:dyDescent="0.2">
      <c r="A335" s="12" t="s">
        <v>202</v>
      </c>
      <c r="B335" s="203" t="s">
        <v>10</v>
      </c>
      <c r="C335" s="236">
        <f>C313</f>
        <v>0</v>
      </c>
      <c r="D335" s="237">
        <v>150</v>
      </c>
      <c r="E335" s="237">
        <f>C335*D335</f>
        <v>0</v>
      </c>
      <c r="I335" s="33"/>
      <c r="J335" s="33"/>
    </row>
    <row r="336" spans="1:10" hidden="1" x14ac:dyDescent="0.2">
      <c r="A336" s="12" t="s">
        <v>13</v>
      </c>
      <c r="B336" s="203" t="s">
        <v>10</v>
      </c>
      <c r="C336" s="236">
        <f>C313</f>
        <v>0</v>
      </c>
      <c r="D336" s="237"/>
      <c r="E336" s="237">
        <f>C336*D336</f>
        <v>0</v>
      </c>
      <c r="F336" s="282"/>
      <c r="I336" s="33"/>
      <c r="J336" s="33"/>
    </row>
    <row r="337" spans="1:10" ht="13.5" hidden="1" thickBot="1" x14ac:dyDescent="0.25">
      <c r="A337" s="34" t="s">
        <v>14</v>
      </c>
      <c r="B337" s="212" t="s">
        <v>8</v>
      </c>
      <c r="C337" s="212">
        <v>12</v>
      </c>
      <c r="D337" s="245">
        <f>SUM(E334:E336)</f>
        <v>0</v>
      </c>
      <c r="E337" s="245">
        <f>D337/C337</f>
        <v>0</v>
      </c>
      <c r="I337" s="33"/>
      <c r="J337" s="33"/>
    </row>
    <row r="338" spans="1:10" ht="13.5" hidden="1" thickBot="1" x14ac:dyDescent="0.25">
      <c r="D338" s="239" t="s">
        <v>203</v>
      </c>
      <c r="E338" s="266">
        <f>$B$85</f>
        <v>1</v>
      </c>
      <c r="F338" s="280">
        <f>E337*E338</f>
        <v>0</v>
      </c>
      <c r="I338" s="33"/>
      <c r="J338" s="33"/>
    </row>
    <row r="339" spans="1:10" ht="11.25" hidden="1" customHeight="1" x14ac:dyDescent="0.2">
      <c r="I339" s="33"/>
      <c r="J339" s="33"/>
    </row>
    <row r="340" spans="1:10" hidden="1" x14ac:dyDescent="0.2">
      <c r="A340" s="7" t="s">
        <v>54</v>
      </c>
      <c r="B340" s="215"/>
      <c r="I340" s="33"/>
      <c r="J340" s="33"/>
    </row>
    <row r="341" spans="1:10" hidden="1" x14ac:dyDescent="0.2">
      <c r="B341" s="215"/>
      <c r="I341" s="33"/>
      <c r="J341" s="33"/>
    </row>
    <row r="342" spans="1:10" hidden="1" x14ac:dyDescent="0.2">
      <c r="A342" s="34" t="s">
        <v>125</v>
      </c>
      <c r="B342" s="216"/>
      <c r="I342" s="33"/>
      <c r="J342" s="33"/>
    </row>
    <row r="343" spans="1:10" ht="13.5" hidden="1" thickBot="1" x14ac:dyDescent="0.25">
      <c r="B343" s="215"/>
      <c r="I343" s="33"/>
      <c r="J343" s="33"/>
    </row>
    <row r="344" spans="1:10" ht="13.5" hidden="1" thickBot="1" x14ac:dyDescent="0.25">
      <c r="A344" s="25" t="s">
        <v>66</v>
      </c>
      <c r="B344" s="201" t="s">
        <v>67</v>
      </c>
      <c r="C344" s="201" t="s">
        <v>276</v>
      </c>
      <c r="D344" s="235" t="s">
        <v>253</v>
      </c>
      <c r="E344" s="235" t="s">
        <v>68</v>
      </c>
      <c r="F344" s="279" t="s">
        <v>69</v>
      </c>
      <c r="I344" s="33"/>
      <c r="J344" s="33"/>
    </row>
    <row r="345" spans="1:10" hidden="1" x14ac:dyDescent="0.2">
      <c r="A345" s="11" t="s">
        <v>15</v>
      </c>
      <c r="B345" s="202" t="s">
        <v>16</v>
      </c>
      <c r="C345" s="299">
        <v>2</v>
      </c>
      <c r="D345" s="246">
        <v>3.34</v>
      </c>
      <c r="E345" s="236"/>
      <c r="I345" s="33"/>
      <c r="J345" s="33"/>
    </row>
    <row r="346" spans="1:10" hidden="1" x14ac:dyDescent="0.2">
      <c r="A346" s="12" t="s">
        <v>17</v>
      </c>
      <c r="B346" s="203" t="s">
        <v>18</v>
      </c>
      <c r="C346" s="293">
        <f>B342</f>
        <v>0</v>
      </c>
      <c r="D346" s="246">
        <f>IFERROR(+D345/C345,"-")</f>
        <v>1.67</v>
      </c>
      <c r="E346" s="237">
        <f>IFERROR(C346*D346,"-")</f>
        <v>0</v>
      </c>
      <c r="I346" s="33"/>
      <c r="J346" s="33"/>
    </row>
    <row r="347" spans="1:10" hidden="1" x14ac:dyDescent="0.2">
      <c r="A347" s="12" t="s">
        <v>254</v>
      </c>
      <c r="B347" s="203" t="s">
        <v>19</v>
      </c>
      <c r="C347" s="300">
        <v>6</v>
      </c>
      <c r="D347" s="237">
        <v>13</v>
      </c>
      <c r="E347" s="237"/>
      <c r="G347" s="38"/>
      <c r="H347" s="22"/>
      <c r="I347" s="33"/>
      <c r="J347" s="33"/>
    </row>
    <row r="348" spans="1:10" hidden="1" x14ac:dyDescent="0.2">
      <c r="A348" s="12" t="s">
        <v>20</v>
      </c>
      <c r="B348" s="203" t="s">
        <v>18</v>
      </c>
      <c r="C348" s="293">
        <f>C346</f>
        <v>0</v>
      </c>
      <c r="D348" s="247">
        <f>+C347*D347/1000</f>
        <v>7.8E-2</v>
      </c>
      <c r="E348" s="237">
        <f>C348*D348</f>
        <v>0</v>
      </c>
      <c r="G348" s="38"/>
      <c r="H348" s="22"/>
      <c r="I348" s="33"/>
      <c r="J348" s="33"/>
    </row>
    <row r="349" spans="1:10" hidden="1" x14ac:dyDescent="0.2">
      <c r="A349" s="12" t="s">
        <v>255</v>
      </c>
      <c r="B349" s="203" t="s">
        <v>19</v>
      </c>
      <c r="C349" s="300">
        <v>0.85</v>
      </c>
      <c r="D349" s="237">
        <v>15.8</v>
      </c>
      <c r="E349" s="237"/>
      <c r="G349" s="38"/>
      <c r="H349" s="22"/>
      <c r="I349" s="33"/>
      <c r="J349" s="33"/>
    </row>
    <row r="350" spans="1:10" hidden="1" x14ac:dyDescent="0.2">
      <c r="A350" s="12" t="s">
        <v>21</v>
      </c>
      <c r="B350" s="203" t="s">
        <v>18</v>
      </c>
      <c r="C350" s="293">
        <f>C346</f>
        <v>0</v>
      </c>
      <c r="D350" s="247">
        <f>+C349*D349/1000</f>
        <v>1.3429999999999999E-2</v>
      </c>
      <c r="E350" s="237">
        <f>C350*D350</f>
        <v>0</v>
      </c>
      <c r="G350" s="38"/>
      <c r="H350" s="22"/>
      <c r="I350" s="33"/>
      <c r="J350" s="33"/>
    </row>
    <row r="351" spans="1:10" hidden="1" x14ac:dyDescent="0.2">
      <c r="A351" s="12" t="s">
        <v>256</v>
      </c>
      <c r="B351" s="203" t="s">
        <v>19</v>
      </c>
      <c r="C351" s="300">
        <v>16</v>
      </c>
      <c r="D351" s="237">
        <v>8.25</v>
      </c>
      <c r="E351" s="237"/>
      <c r="G351" s="38"/>
      <c r="H351" s="22"/>
      <c r="I351" s="33"/>
      <c r="J351" s="33"/>
    </row>
    <row r="352" spans="1:10" hidden="1" x14ac:dyDescent="0.2">
      <c r="A352" s="12" t="s">
        <v>22</v>
      </c>
      <c r="B352" s="203" t="s">
        <v>18</v>
      </c>
      <c r="C352" s="293">
        <f>C346</f>
        <v>0</v>
      </c>
      <c r="D352" s="247">
        <f>+C351*D351/1000</f>
        <v>0.13200000000000001</v>
      </c>
      <c r="E352" s="237">
        <f>C352*D352</f>
        <v>0</v>
      </c>
      <c r="G352" s="38"/>
      <c r="H352" s="22"/>
      <c r="I352" s="33"/>
      <c r="J352" s="33"/>
    </row>
    <row r="353" spans="1:10" hidden="1" x14ac:dyDescent="0.2">
      <c r="A353" s="12" t="s">
        <v>23</v>
      </c>
      <c r="B353" s="203" t="s">
        <v>24</v>
      </c>
      <c r="C353" s="300">
        <v>2</v>
      </c>
      <c r="D353" s="237">
        <v>5.4</v>
      </c>
      <c r="E353" s="237"/>
      <c r="G353" s="38"/>
      <c r="H353" s="22"/>
      <c r="I353" s="33"/>
      <c r="J353" s="33"/>
    </row>
    <row r="354" spans="1:10" hidden="1" x14ac:dyDescent="0.2">
      <c r="A354" s="12" t="s">
        <v>25</v>
      </c>
      <c r="B354" s="203" t="s">
        <v>18</v>
      </c>
      <c r="C354" s="293">
        <f>C346</f>
        <v>0</v>
      </c>
      <c r="D354" s="247">
        <f>+C353*D353/1000</f>
        <v>1.0800000000000001E-2</v>
      </c>
      <c r="E354" s="237">
        <f>C354*D354</f>
        <v>0</v>
      </c>
      <c r="G354" s="38"/>
      <c r="H354" s="22"/>
      <c r="I354" s="33"/>
      <c r="J354" s="33"/>
    </row>
    <row r="355" spans="1:10" ht="13.5" hidden="1" thickBot="1" x14ac:dyDescent="0.25">
      <c r="A355" s="34" t="s">
        <v>275</v>
      </c>
      <c r="B355" s="212" t="s">
        <v>126</v>
      </c>
      <c r="C355" s="301"/>
      <c r="D355" s="248">
        <f>IFERROR(D346+D348+D350+D352+D354,0)</f>
        <v>1.9042299999999999</v>
      </c>
      <c r="E355" s="237"/>
      <c r="G355" s="38"/>
      <c r="H355" s="22"/>
      <c r="I355" s="33"/>
      <c r="J355" s="33"/>
    </row>
    <row r="356" spans="1:10" ht="13.5" hidden="1" thickBot="1" x14ac:dyDescent="0.25">
      <c r="F356" s="285">
        <f>SUM(E345:E354)</f>
        <v>0</v>
      </c>
      <c r="I356" s="33"/>
      <c r="J356" s="33"/>
    </row>
    <row r="357" spans="1:10" ht="11.25" hidden="1" customHeight="1" x14ac:dyDescent="0.2">
      <c r="I357" s="33"/>
      <c r="J357" s="33"/>
    </row>
    <row r="358" spans="1:10" ht="13.5" hidden="1" thickBot="1" x14ac:dyDescent="0.25">
      <c r="A358" s="7" t="s">
        <v>55</v>
      </c>
      <c r="I358" s="33"/>
      <c r="J358" s="33"/>
    </row>
    <row r="359" spans="1:10" ht="13.5" hidden="1" thickBot="1" x14ac:dyDescent="0.25">
      <c r="A359" s="25" t="s">
        <v>66</v>
      </c>
      <c r="B359" s="201" t="s">
        <v>67</v>
      </c>
      <c r="C359" s="201" t="s">
        <v>42</v>
      </c>
      <c r="D359" s="235" t="s">
        <v>253</v>
      </c>
      <c r="E359" s="235" t="s">
        <v>68</v>
      </c>
      <c r="F359" s="279" t="s">
        <v>69</v>
      </c>
      <c r="I359" s="33"/>
      <c r="J359" s="33"/>
    </row>
    <row r="360" spans="1:10" ht="13.5" hidden="1" thickBot="1" x14ac:dyDescent="0.25">
      <c r="A360" s="11" t="s">
        <v>124</v>
      </c>
      <c r="B360" s="202" t="s">
        <v>126</v>
      </c>
      <c r="C360" s="293">
        <f>C346</f>
        <v>0</v>
      </c>
      <c r="D360" s="236">
        <v>0.74</v>
      </c>
      <c r="E360" s="236">
        <f>C360*D360</f>
        <v>0</v>
      </c>
      <c r="I360" s="33"/>
      <c r="J360" s="33"/>
    </row>
    <row r="361" spans="1:10" ht="13.5" hidden="1" thickBot="1" x14ac:dyDescent="0.25">
      <c r="F361" s="285">
        <f>E360</f>
        <v>0</v>
      </c>
      <c r="I361" s="33"/>
      <c r="J361" s="33"/>
    </row>
    <row r="362" spans="1:10" ht="11.25" hidden="1" customHeight="1" x14ac:dyDescent="0.2">
      <c r="I362" s="33"/>
      <c r="J362" s="33"/>
    </row>
    <row r="363" spans="1:10" ht="13.5" hidden="1" thickBot="1" x14ac:dyDescent="0.25">
      <c r="A363" s="7" t="s">
        <v>64</v>
      </c>
      <c r="I363" s="33"/>
      <c r="J363" s="33"/>
    </row>
    <row r="364" spans="1:10" ht="13.5" hidden="1" thickBot="1" x14ac:dyDescent="0.25">
      <c r="A364" s="25" t="s">
        <v>66</v>
      </c>
      <c r="B364" s="201" t="s">
        <v>67</v>
      </c>
      <c r="C364" s="201" t="s">
        <v>42</v>
      </c>
      <c r="D364" s="235" t="s">
        <v>253</v>
      </c>
      <c r="E364" s="235" t="s">
        <v>68</v>
      </c>
      <c r="F364" s="279" t="s">
        <v>69</v>
      </c>
      <c r="I364" s="33"/>
      <c r="J364" s="33"/>
    </row>
    <row r="365" spans="1:10" hidden="1" x14ac:dyDescent="0.2">
      <c r="A365" s="11" t="s">
        <v>98</v>
      </c>
      <c r="B365" s="202" t="s">
        <v>10</v>
      </c>
      <c r="C365" s="202">
        <v>6</v>
      </c>
      <c r="D365" s="236">
        <v>1450</v>
      </c>
      <c r="E365" s="236">
        <f>C365*D365</f>
        <v>8700</v>
      </c>
      <c r="I365" s="33"/>
      <c r="J365" s="33"/>
    </row>
    <row r="366" spans="1:10" hidden="1" x14ac:dyDescent="0.2">
      <c r="A366" s="11" t="s">
        <v>127</v>
      </c>
      <c r="B366" s="202" t="s">
        <v>10</v>
      </c>
      <c r="C366" s="202">
        <v>2</v>
      </c>
      <c r="D366" s="236"/>
      <c r="E366" s="236"/>
      <c r="I366" s="33"/>
      <c r="J366" s="33"/>
    </row>
    <row r="367" spans="1:10" hidden="1" x14ac:dyDescent="0.2">
      <c r="A367" s="11" t="s">
        <v>73</v>
      </c>
      <c r="B367" s="202" t="s">
        <v>10</v>
      </c>
      <c r="C367" s="236">
        <f>C365*C366</f>
        <v>12</v>
      </c>
      <c r="D367" s="236">
        <v>450</v>
      </c>
      <c r="E367" s="236">
        <f>C367*D367</f>
        <v>5400</v>
      </c>
      <c r="I367" s="33"/>
      <c r="J367" s="33"/>
    </row>
    <row r="368" spans="1:10" hidden="1" x14ac:dyDescent="0.2">
      <c r="A368" s="12" t="s">
        <v>99</v>
      </c>
      <c r="B368" s="203" t="s">
        <v>26</v>
      </c>
      <c r="C368" s="302">
        <v>50000</v>
      </c>
      <c r="D368" s="237">
        <f>E365+E367</f>
        <v>14100</v>
      </c>
      <c r="E368" s="237">
        <f>IFERROR(D368/C368,"-")</f>
        <v>0.28199999999999997</v>
      </c>
      <c r="I368" s="33"/>
      <c r="J368" s="33"/>
    </row>
    <row r="369" spans="1:10" ht="13.5" hidden="1" thickBot="1" x14ac:dyDescent="0.25">
      <c r="A369" s="12" t="s">
        <v>57</v>
      </c>
      <c r="B369" s="203" t="s">
        <v>18</v>
      </c>
      <c r="C369" s="293">
        <f>B342</f>
        <v>0</v>
      </c>
      <c r="D369" s="237">
        <f>E368</f>
        <v>0.28199999999999997</v>
      </c>
      <c r="E369" s="237">
        <f>IFERROR(C369*D369,0)</f>
        <v>0</v>
      </c>
      <c r="I369" s="33"/>
      <c r="J369" s="33"/>
    </row>
    <row r="370" spans="1:10" ht="13.5" hidden="1" thickBot="1" x14ac:dyDescent="0.25">
      <c r="F370" s="285">
        <f>E369</f>
        <v>0</v>
      </c>
      <c r="I370" s="33"/>
      <c r="J370" s="33"/>
    </row>
    <row r="371" spans="1:10" hidden="1" x14ac:dyDescent="0.2">
      <c r="F371" s="282"/>
      <c r="I371" s="33"/>
      <c r="J371" s="33"/>
    </row>
    <row r="372" spans="1:10" x14ac:dyDescent="0.2">
      <c r="A372" s="5" t="s">
        <v>346</v>
      </c>
      <c r="I372" s="33"/>
      <c r="J372" s="33"/>
    </row>
    <row r="373" spans="1:10" x14ac:dyDescent="0.2">
      <c r="I373" s="33"/>
      <c r="J373" s="33"/>
    </row>
    <row r="374" spans="1:10" ht="13.5" thickBot="1" x14ac:dyDescent="0.25">
      <c r="A374" s="35" t="s">
        <v>48</v>
      </c>
      <c r="I374" s="33"/>
      <c r="J374" s="33"/>
    </row>
    <row r="375" spans="1:10" ht="13.5" thickBot="1" x14ac:dyDescent="0.25">
      <c r="A375" s="25" t="s">
        <v>66</v>
      </c>
      <c r="B375" s="201" t="s">
        <v>67</v>
      </c>
      <c r="C375" s="201" t="s">
        <v>42</v>
      </c>
      <c r="D375" s="235" t="s">
        <v>253</v>
      </c>
      <c r="E375" s="235" t="s">
        <v>68</v>
      </c>
      <c r="F375" s="279" t="s">
        <v>69</v>
      </c>
      <c r="I375" s="33"/>
      <c r="J375" s="33"/>
    </row>
    <row r="376" spans="1:10" x14ac:dyDescent="0.2">
      <c r="A376" s="11" t="s">
        <v>112</v>
      </c>
      <c r="B376" s="202" t="s">
        <v>10</v>
      </c>
      <c r="C376" s="202">
        <v>1</v>
      </c>
      <c r="D376" s="236">
        <v>680000</v>
      </c>
      <c r="E376" s="236">
        <f>C376*D376</f>
        <v>680000</v>
      </c>
      <c r="I376" s="33"/>
      <c r="J376" s="33"/>
    </row>
    <row r="377" spans="1:10" x14ac:dyDescent="0.2">
      <c r="A377" s="12" t="s">
        <v>106</v>
      </c>
      <c r="B377" s="203" t="s">
        <v>107</v>
      </c>
      <c r="C377" s="203">
        <v>10</v>
      </c>
      <c r="D377" s="237"/>
      <c r="E377" s="237"/>
      <c r="I377" s="33"/>
      <c r="J377" s="33"/>
    </row>
    <row r="378" spans="1:10" x14ac:dyDescent="0.2">
      <c r="A378" s="12" t="s">
        <v>221</v>
      </c>
      <c r="B378" s="203" t="s">
        <v>107</v>
      </c>
      <c r="C378" s="203">
        <v>0</v>
      </c>
      <c r="D378" s="237"/>
      <c r="E378" s="237"/>
      <c r="F378" s="286"/>
      <c r="I378" s="33"/>
      <c r="J378" s="33"/>
    </row>
    <row r="379" spans="1:10" x14ac:dyDescent="0.2">
      <c r="A379" s="12" t="s">
        <v>110</v>
      </c>
      <c r="B379" s="203" t="s">
        <v>2</v>
      </c>
      <c r="C379" s="203">
        <f>IFERROR(VLOOKUP(C377,'5. Depreciação'!A3:B17,2,FALSE),0)</f>
        <v>65.180000000000007</v>
      </c>
      <c r="D379" s="237">
        <f>E376</f>
        <v>680000</v>
      </c>
      <c r="E379" s="237">
        <f>C379*D379/100</f>
        <v>443224.00000000006</v>
      </c>
      <c r="I379" s="33"/>
      <c r="J379" s="33"/>
    </row>
    <row r="380" spans="1:10" ht="13.5" thickBot="1" x14ac:dyDescent="0.25">
      <c r="A380" s="161" t="s">
        <v>52</v>
      </c>
      <c r="B380" s="211" t="s">
        <v>8</v>
      </c>
      <c r="C380" s="211">
        <f>C377*12</f>
        <v>120</v>
      </c>
      <c r="D380" s="244">
        <f>IF(C378&lt;=C377,E379,0)</f>
        <v>443224.00000000006</v>
      </c>
      <c r="E380" s="244">
        <f>IFERROR(D380/C380,0)</f>
        <v>3693.5333333333338</v>
      </c>
      <c r="I380" s="33"/>
      <c r="J380" s="33"/>
    </row>
    <row r="381" spans="1:10" ht="13.5" thickTop="1" x14ac:dyDescent="0.2">
      <c r="A381" s="182" t="s">
        <v>376</v>
      </c>
      <c r="B381" s="202" t="s">
        <v>10</v>
      </c>
      <c r="C381" s="202">
        <v>3</v>
      </c>
      <c r="D381" s="236">
        <v>50000</v>
      </c>
      <c r="E381" s="236">
        <f>C381*D381</f>
        <v>150000</v>
      </c>
      <c r="I381" s="33"/>
      <c r="J381" s="33"/>
    </row>
    <row r="382" spans="1:10" x14ac:dyDescent="0.2">
      <c r="A382" s="183" t="s">
        <v>312</v>
      </c>
      <c r="B382" s="203" t="s">
        <v>107</v>
      </c>
      <c r="C382" s="203">
        <v>10</v>
      </c>
      <c r="D382" s="237"/>
      <c r="E382" s="237"/>
      <c r="I382" s="33"/>
      <c r="J382" s="33"/>
    </row>
    <row r="383" spans="1:10" x14ac:dyDescent="0.2">
      <c r="A383" s="183" t="s">
        <v>313</v>
      </c>
      <c r="B383" s="203" t="s">
        <v>107</v>
      </c>
      <c r="C383" s="203">
        <v>0</v>
      </c>
      <c r="D383" s="237"/>
      <c r="E383" s="237"/>
      <c r="F383" s="286"/>
      <c r="I383" s="33"/>
      <c r="J383" s="33"/>
    </row>
    <row r="384" spans="1:10" x14ac:dyDescent="0.2">
      <c r="A384" s="183" t="s">
        <v>314</v>
      </c>
      <c r="B384" s="203" t="s">
        <v>2</v>
      </c>
      <c r="C384" s="266">
        <f>IFERROR(VLOOKUP(C382,'5. Depreciação'!A3:B17,2,FALSE),0)</f>
        <v>65.180000000000007</v>
      </c>
      <c r="D384" s="237">
        <f>E381</f>
        <v>150000</v>
      </c>
      <c r="E384" s="237">
        <f>C384*D384/100</f>
        <v>97770.000000000015</v>
      </c>
      <c r="I384" s="33"/>
      <c r="J384" s="33"/>
    </row>
    <row r="385" spans="1:10" x14ac:dyDescent="0.2">
      <c r="A385" s="34" t="s">
        <v>315</v>
      </c>
      <c r="B385" s="212" t="s">
        <v>8</v>
      </c>
      <c r="C385" s="212">
        <f>C382*12</f>
        <v>120</v>
      </c>
      <c r="D385" s="245">
        <f>IF(C383&lt;=C382,E384,0)</f>
        <v>97770.000000000015</v>
      </c>
      <c r="E385" s="245">
        <f>IFERROR(D385/C385,0)</f>
        <v>814.75000000000011</v>
      </c>
      <c r="I385" s="33"/>
      <c r="J385" s="33"/>
    </row>
    <row r="386" spans="1:10" x14ac:dyDescent="0.2">
      <c r="A386" s="39" t="s">
        <v>277</v>
      </c>
      <c r="B386" s="204"/>
      <c r="C386" s="204"/>
      <c r="D386" s="238"/>
      <c r="E386" s="265">
        <f>E380+E385</f>
        <v>4508.2833333333338</v>
      </c>
      <c r="I386" s="33"/>
      <c r="J386" s="33"/>
    </row>
    <row r="387" spans="1:10" ht="13.5" thickBot="1" x14ac:dyDescent="0.25">
      <c r="A387" s="34" t="s">
        <v>278</v>
      </c>
      <c r="B387" s="212" t="s">
        <v>10</v>
      </c>
      <c r="C387" s="203">
        <v>1</v>
      </c>
      <c r="D387" s="245">
        <f>E386</f>
        <v>4508.2833333333338</v>
      </c>
      <c r="E387" s="265">
        <f>C387*D387</f>
        <v>4508.2833333333338</v>
      </c>
      <c r="I387" s="33"/>
      <c r="J387" s="33"/>
    </row>
    <row r="388" spans="1:10" ht="13.5" thickBot="1" x14ac:dyDescent="0.25">
      <c r="A388" s="156"/>
      <c r="B388" s="213"/>
      <c r="C388" s="213"/>
      <c r="D388" s="239" t="s">
        <v>203</v>
      </c>
      <c r="E388" s="266">
        <f>$B$85</f>
        <v>1</v>
      </c>
      <c r="F388" s="285">
        <f>E387*E388</f>
        <v>4508.2833333333338</v>
      </c>
      <c r="I388" s="33"/>
      <c r="J388" s="33"/>
    </row>
    <row r="389" spans="1:10" x14ac:dyDescent="0.2">
      <c r="I389" s="33"/>
      <c r="J389" s="33"/>
    </row>
    <row r="390" spans="1:10" ht="13.5" thickBot="1" x14ac:dyDescent="0.25">
      <c r="A390" s="35" t="s">
        <v>118</v>
      </c>
      <c r="I390" s="33"/>
      <c r="J390" s="33"/>
    </row>
    <row r="391" spans="1:10" ht="13.5" thickBot="1" x14ac:dyDescent="0.25">
      <c r="A391" s="37" t="s">
        <v>66</v>
      </c>
      <c r="B391" s="214" t="s">
        <v>67</v>
      </c>
      <c r="C391" s="214" t="s">
        <v>42</v>
      </c>
      <c r="D391" s="235" t="s">
        <v>253</v>
      </c>
      <c r="E391" s="269" t="s">
        <v>68</v>
      </c>
      <c r="F391" s="279" t="s">
        <v>69</v>
      </c>
      <c r="I391" s="33"/>
      <c r="J391" s="33"/>
    </row>
    <row r="392" spans="1:10" x14ac:dyDescent="0.2">
      <c r="A392" s="12" t="s">
        <v>116</v>
      </c>
      <c r="B392" s="203" t="s">
        <v>10</v>
      </c>
      <c r="C392" s="202">
        <v>1</v>
      </c>
      <c r="D392" s="237">
        <f>D376</f>
        <v>680000</v>
      </c>
      <c r="E392" s="237">
        <f>C392*D392</f>
        <v>680000</v>
      </c>
      <c r="F392" s="286"/>
      <c r="I392" s="33"/>
      <c r="J392" s="33"/>
    </row>
    <row r="393" spans="1:10" x14ac:dyDescent="0.2">
      <c r="A393" s="12" t="s">
        <v>225</v>
      </c>
      <c r="B393" s="203" t="s">
        <v>2</v>
      </c>
      <c r="C393" s="203">
        <v>1.1200000000000001</v>
      </c>
      <c r="D393" s="237"/>
      <c r="E393" s="237"/>
      <c r="F393" s="286"/>
      <c r="I393" s="33"/>
      <c r="J393" s="33"/>
    </row>
    <row r="394" spans="1:10" x14ac:dyDescent="0.2">
      <c r="A394" s="12" t="s">
        <v>223</v>
      </c>
      <c r="B394" s="203" t="s">
        <v>35</v>
      </c>
      <c r="C394" s="297">
        <f>IFERROR(IF(C378&lt;=C377,E376-(C379/(100*C377)*C378)*E376,E376-E379),0)</f>
        <v>680000</v>
      </c>
      <c r="D394" s="237"/>
      <c r="E394" s="237"/>
      <c r="F394" s="286"/>
      <c r="I394" s="33"/>
      <c r="J394" s="33"/>
    </row>
    <row r="395" spans="1:10" x14ac:dyDescent="0.2">
      <c r="A395" s="12" t="s">
        <v>121</v>
      </c>
      <c r="B395" s="203" t="s">
        <v>35</v>
      </c>
      <c r="C395" s="237">
        <f>IFERROR(IF(C378&gt;=C377,C394,((((C394)-(E376-E379))*(((C377-C378)+1)/(2*(C377-C378))))+(E376-E379))),0)</f>
        <v>480549.19999999995</v>
      </c>
      <c r="D395" s="237"/>
      <c r="E395" s="237"/>
      <c r="F395" s="286"/>
      <c r="I395" s="33"/>
      <c r="J395" s="33"/>
    </row>
    <row r="396" spans="1:10" ht="13.5" thickBot="1" x14ac:dyDescent="0.25">
      <c r="A396" s="161" t="s">
        <v>122</v>
      </c>
      <c r="B396" s="211" t="s">
        <v>35</v>
      </c>
      <c r="C396" s="211"/>
      <c r="D396" s="244">
        <f>C393*C395/12/100</f>
        <v>448.51258666666666</v>
      </c>
      <c r="E396" s="244">
        <f>D396</f>
        <v>448.51258666666666</v>
      </c>
      <c r="F396" s="286"/>
      <c r="I396" s="33"/>
      <c r="J396" s="33"/>
    </row>
    <row r="397" spans="1:10" ht="13.5" thickTop="1" x14ac:dyDescent="0.2">
      <c r="A397" s="182" t="s">
        <v>384</v>
      </c>
      <c r="B397" s="202" t="s">
        <v>10</v>
      </c>
      <c r="C397" s="202">
        <f>C381</f>
        <v>3</v>
      </c>
      <c r="D397" s="236">
        <f>D376</f>
        <v>680000</v>
      </c>
      <c r="E397" s="236">
        <f>C397*D397</f>
        <v>2040000</v>
      </c>
      <c r="F397" s="286"/>
      <c r="I397" s="33"/>
      <c r="J397" s="33"/>
    </row>
    <row r="398" spans="1:10" x14ac:dyDescent="0.2">
      <c r="A398" s="12" t="s">
        <v>225</v>
      </c>
      <c r="B398" s="203" t="s">
        <v>2</v>
      </c>
      <c r="C398" s="203">
        <v>1.1200000000000001</v>
      </c>
      <c r="D398" s="237"/>
      <c r="E398" s="237"/>
      <c r="F398" s="286"/>
      <c r="I398" s="33"/>
      <c r="J398" s="33"/>
    </row>
    <row r="399" spans="1:10" x14ac:dyDescent="0.2">
      <c r="A399" s="12" t="s">
        <v>224</v>
      </c>
      <c r="B399" s="203" t="s">
        <v>35</v>
      </c>
      <c r="C399" s="297">
        <f>D397*C398/10</f>
        <v>76160.000000000015</v>
      </c>
      <c r="D399" s="237"/>
      <c r="E399" s="237"/>
      <c r="F399" s="286"/>
      <c r="I399" s="33"/>
      <c r="J399" s="33"/>
    </row>
    <row r="400" spans="1:10" x14ac:dyDescent="0.2">
      <c r="A400" s="184" t="s">
        <v>373</v>
      </c>
      <c r="B400" s="203" t="s">
        <v>35</v>
      </c>
      <c r="C400" s="237">
        <f>D397+C399</f>
        <v>756160</v>
      </c>
      <c r="D400" s="237"/>
      <c r="E400" s="237"/>
      <c r="F400" s="286"/>
      <c r="I400" s="33"/>
      <c r="J400" s="33"/>
    </row>
    <row r="401" spans="1:10" x14ac:dyDescent="0.2">
      <c r="A401" s="34" t="s">
        <v>374</v>
      </c>
      <c r="B401" s="212" t="s">
        <v>35</v>
      </c>
      <c r="C401" s="212"/>
      <c r="D401" s="245">
        <f>C398*C400/12/100</f>
        <v>705.74933333333331</v>
      </c>
      <c r="E401" s="245">
        <f>D401</f>
        <v>705.74933333333331</v>
      </c>
      <c r="F401" s="286"/>
      <c r="I401" s="33"/>
      <c r="J401" s="33"/>
    </row>
    <row r="402" spans="1:10" x14ac:dyDescent="0.2">
      <c r="A402" s="39" t="s">
        <v>277</v>
      </c>
      <c r="B402" s="204"/>
      <c r="C402" s="204"/>
      <c r="D402" s="238"/>
      <c r="E402" s="265">
        <f>E396+E401</f>
        <v>1154.2619199999999</v>
      </c>
      <c r="F402" s="286"/>
      <c r="I402" s="33"/>
      <c r="J402" s="33"/>
    </row>
    <row r="403" spans="1:10" ht="13.5" thickBot="1" x14ac:dyDescent="0.25">
      <c r="A403" s="34" t="s">
        <v>278</v>
      </c>
      <c r="B403" s="212" t="s">
        <v>10</v>
      </c>
      <c r="C403" s="203">
        <f>C387</f>
        <v>1</v>
      </c>
      <c r="D403" s="245">
        <f>E402</f>
        <v>1154.2619199999999</v>
      </c>
      <c r="E403" s="265">
        <f>C403*D403</f>
        <v>1154.2619199999999</v>
      </c>
      <c r="F403" s="286"/>
      <c r="I403" s="33"/>
      <c r="J403" s="33"/>
    </row>
    <row r="404" spans="1:10" ht="13.5" thickBot="1" x14ac:dyDescent="0.25">
      <c r="C404" s="298"/>
      <c r="D404" s="239" t="s">
        <v>203</v>
      </c>
      <c r="E404" s="266">
        <f>$B$85</f>
        <v>1</v>
      </c>
      <c r="F404" s="285">
        <f>E403*E404</f>
        <v>1154.2619199999999</v>
      </c>
      <c r="I404" s="33"/>
      <c r="J404" s="33"/>
    </row>
    <row r="405" spans="1:10" x14ac:dyDescent="0.2">
      <c r="I405" s="33"/>
      <c r="J405" s="33"/>
    </row>
    <row r="406" spans="1:10" ht="13.5" thickBot="1" x14ac:dyDescent="0.25">
      <c r="A406" s="5" t="s">
        <v>53</v>
      </c>
      <c r="I406" s="33"/>
      <c r="J406" s="33"/>
    </row>
    <row r="407" spans="1:10" ht="13.5" thickBot="1" x14ac:dyDescent="0.25">
      <c r="A407" s="25" t="s">
        <v>66</v>
      </c>
      <c r="B407" s="201" t="s">
        <v>67</v>
      </c>
      <c r="C407" s="201" t="s">
        <v>42</v>
      </c>
      <c r="D407" s="235" t="s">
        <v>253</v>
      </c>
      <c r="E407" s="235" t="s">
        <v>68</v>
      </c>
      <c r="F407" s="279" t="s">
        <v>69</v>
      </c>
      <c r="I407" s="33"/>
      <c r="J407" s="33"/>
    </row>
    <row r="408" spans="1:10" x14ac:dyDescent="0.2">
      <c r="A408" s="11" t="s">
        <v>12</v>
      </c>
      <c r="B408" s="202" t="s">
        <v>10</v>
      </c>
      <c r="C408" s="236">
        <f>C387</f>
        <v>1</v>
      </c>
      <c r="D408" s="236">
        <f>0.01*($E$376)</f>
        <v>6800</v>
      </c>
      <c r="E408" s="236">
        <f>C408*D408</f>
        <v>6800</v>
      </c>
      <c r="I408" s="33"/>
      <c r="J408" s="33"/>
    </row>
    <row r="409" spans="1:10" x14ac:dyDescent="0.2">
      <c r="A409" s="182" t="s">
        <v>13</v>
      </c>
      <c r="B409" s="304" t="s">
        <v>67</v>
      </c>
      <c r="C409" s="236">
        <v>1</v>
      </c>
      <c r="D409" s="236">
        <v>5200</v>
      </c>
      <c r="E409" s="236">
        <f>C409*D409</f>
        <v>5200</v>
      </c>
      <c r="I409" s="33"/>
      <c r="J409" s="33"/>
    </row>
    <row r="410" spans="1:10" x14ac:dyDescent="0.2">
      <c r="A410" s="12" t="s">
        <v>202</v>
      </c>
      <c r="B410" s="203" t="s">
        <v>10</v>
      </c>
      <c r="C410" s="236">
        <f>C387</f>
        <v>1</v>
      </c>
      <c r="D410" s="237">
        <v>150</v>
      </c>
      <c r="E410" s="237">
        <f>C410*D410</f>
        <v>150</v>
      </c>
      <c r="I410" s="33"/>
      <c r="J410" s="33"/>
    </row>
    <row r="411" spans="1:10" hidden="1" x14ac:dyDescent="0.2">
      <c r="A411" s="12" t="s">
        <v>13</v>
      </c>
      <c r="B411" s="203" t="s">
        <v>10</v>
      </c>
      <c r="C411" s="236"/>
      <c r="D411" s="237">
        <v>1800</v>
      </c>
      <c r="E411" s="237">
        <f>C411*D411</f>
        <v>0</v>
      </c>
      <c r="F411" s="282"/>
      <c r="I411" s="33"/>
      <c r="J411" s="33"/>
    </row>
    <row r="412" spans="1:10" ht="13.5" thickBot="1" x14ac:dyDescent="0.25">
      <c r="A412" s="34" t="s">
        <v>14</v>
      </c>
      <c r="B412" s="212" t="s">
        <v>8</v>
      </c>
      <c r="C412" s="212">
        <v>12</v>
      </c>
      <c r="D412" s="245">
        <f>SUM(E408:E411)</f>
        <v>12150</v>
      </c>
      <c r="E412" s="245">
        <f>D412/C412</f>
        <v>1012.5</v>
      </c>
      <c r="I412" s="33"/>
      <c r="J412" s="33"/>
    </row>
    <row r="413" spans="1:10" ht="13.5" thickBot="1" x14ac:dyDescent="0.25">
      <c r="D413" s="239" t="s">
        <v>203</v>
      </c>
      <c r="E413" s="266">
        <f>$B$85</f>
        <v>1</v>
      </c>
      <c r="F413" s="280">
        <f>E412*E413</f>
        <v>1012.5</v>
      </c>
      <c r="I413" s="33"/>
      <c r="J413" s="33"/>
    </row>
    <row r="414" spans="1:10" x14ac:dyDescent="0.2">
      <c r="I414" s="33"/>
      <c r="J414" s="33"/>
    </row>
    <row r="415" spans="1:10" x14ac:dyDescent="0.2">
      <c r="A415" s="5" t="s">
        <v>54</v>
      </c>
      <c r="B415" s="215"/>
      <c r="I415" s="33"/>
      <c r="J415" s="33"/>
    </row>
    <row r="416" spans="1:10" x14ac:dyDescent="0.2">
      <c r="B416" s="215"/>
      <c r="I416" s="33"/>
      <c r="J416" s="33"/>
    </row>
    <row r="417" spans="1:10" x14ac:dyDescent="0.2">
      <c r="A417" s="34" t="s">
        <v>125</v>
      </c>
      <c r="B417" s="306">
        <v>3939</v>
      </c>
      <c r="I417" s="33"/>
      <c r="J417" s="33"/>
    </row>
    <row r="418" spans="1:10" ht="13.5" thickBot="1" x14ac:dyDescent="0.25">
      <c r="B418" s="215"/>
      <c r="I418" s="33"/>
      <c r="J418" s="33"/>
    </row>
    <row r="419" spans="1:10" ht="13.5" thickBot="1" x14ac:dyDescent="0.25">
      <c r="A419" s="25" t="s">
        <v>66</v>
      </c>
      <c r="B419" s="201" t="s">
        <v>67</v>
      </c>
      <c r="C419" s="201" t="s">
        <v>276</v>
      </c>
      <c r="D419" s="235" t="s">
        <v>253</v>
      </c>
      <c r="E419" s="235" t="s">
        <v>68</v>
      </c>
      <c r="F419" s="279" t="s">
        <v>69</v>
      </c>
      <c r="I419" s="33"/>
      <c r="J419" s="33"/>
    </row>
    <row r="420" spans="1:10" x14ac:dyDescent="0.2">
      <c r="A420" s="11" t="s">
        <v>15</v>
      </c>
      <c r="B420" s="202" t="s">
        <v>16</v>
      </c>
      <c r="C420" s="299">
        <v>1.8</v>
      </c>
      <c r="D420" s="246">
        <v>6.98</v>
      </c>
      <c r="E420" s="236"/>
      <c r="I420" s="33"/>
      <c r="J420" s="33"/>
    </row>
    <row r="421" spans="1:10" x14ac:dyDescent="0.2">
      <c r="A421" s="12" t="s">
        <v>17</v>
      </c>
      <c r="B421" s="203" t="s">
        <v>18</v>
      </c>
      <c r="C421" s="293">
        <f>B417</f>
        <v>3939</v>
      </c>
      <c r="D421" s="246">
        <f>IFERROR(+D420/C420,"-")</f>
        <v>3.8777777777777778</v>
      </c>
      <c r="E421" s="237">
        <f>IFERROR(C421*D421,"-")</f>
        <v>15274.566666666668</v>
      </c>
      <c r="I421" s="33"/>
      <c r="J421" s="33"/>
    </row>
    <row r="422" spans="1:10" x14ac:dyDescent="0.2">
      <c r="A422" s="12" t="s">
        <v>254</v>
      </c>
      <c r="B422" s="203" t="s">
        <v>19</v>
      </c>
      <c r="C422" s="300">
        <v>6</v>
      </c>
      <c r="D422" s="237">
        <v>16.5</v>
      </c>
      <c r="E422" s="237"/>
      <c r="I422" s="33"/>
      <c r="J422" s="33"/>
    </row>
    <row r="423" spans="1:10" x14ac:dyDescent="0.2">
      <c r="A423" s="12" t="s">
        <v>20</v>
      </c>
      <c r="B423" s="203" t="s">
        <v>18</v>
      </c>
      <c r="C423" s="293">
        <f>C421</f>
        <v>3939</v>
      </c>
      <c r="D423" s="247">
        <f>+C422*D422/1000</f>
        <v>9.9000000000000005E-2</v>
      </c>
      <c r="E423" s="237">
        <f>C423*D423</f>
        <v>389.96100000000001</v>
      </c>
      <c r="I423" s="33"/>
      <c r="J423" s="33"/>
    </row>
    <row r="424" spans="1:10" x14ac:dyDescent="0.2">
      <c r="A424" s="12" t="s">
        <v>255</v>
      </c>
      <c r="B424" s="203" t="s">
        <v>19</v>
      </c>
      <c r="C424" s="300">
        <v>0.85</v>
      </c>
      <c r="D424" s="237">
        <v>15.8</v>
      </c>
      <c r="E424" s="237"/>
      <c r="I424" s="33"/>
      <c r="J424" s="33"/>
    </row>
    <row r="425" spans="1:10" x14ac:dyDescent="0.2">
      <c r="A425" s="12" t="s">
        <v>21</v>
      </c>
      <c r="B425" s="203" t="s">
        <v>18</v>
      </c>
      <c r="C425" s="293">
        <f>C421</f>
        <v>3939</v>
      </c>
      <c r="D425" s="247">
        <f>+C424*D424/1000</f>
        <v>1.3429999999999999E-2</v>
      </c>
      <c r="E425" s="237">
        <f>C425*D425</f>
        <v>52.900769999999994</v>
      </c>
      <c r="I425" s="33"/>
      <c r="J425" s="33"/>
    </row>
    <row r="426" spans="1:10" x14ac:dyDescent="0.2">
      <c r="A426" s="12" t="s">
        <v>256</v>
      </c>
      <c r="B426" s="203" t="s">
        <v>19</v>
      </c>
      <c r="C426" s="300">
        <v>16</v>
      </c>
      <c r="D426" s="237">
        <v>13.25</v>
      </c>
      <c r="E426" s="237"/>
      <c r="I426" s="33"/>
      <c r="J426" s="33"/>
    </row>
    <row r="427" spans="1:10" x14ac:dyDescent="0.2">
      <c r="A427" s="12" t="s">
        <v>22</v>
      </c>
      <c r="B427" s="203" t="s">
        <v>18</v>
      </c>
      <c r="C427" s="293">
        <f>C421</f>
        <v>3939</v>
      </c>
      <c r="D427" s="247">
        <f>+C426*D426/1000</f>
        <v>0.21199999999999999</v>
      </c>
      <c r="E427" s="237">
        <f>C427*D427</f>
        <v>835.06799999999998</v>
      </c>
      <c r="I427" s="33"/>
      <c r="J427" s="33"/>
    </row>
    <row r="428" spans="1:10" x14ac:dyDescent="0.2">
      <c r="A428" s="12" t="s">
        <v>23</v>
      </c>
      <c r="B428" s="203" t="s">
        <v>24</v>
      </c>
      <c r="C428" s="300">
        <v>2</v>
      </c>
      <c r="D428" s="237">
        <v>5.4</v>
      </c>
      <c r="E428" s="237"/>
      <c r="I428" s="33"/>
      <c r="J428" s="33"/>
    </row>
    <row r="429" spans="1:10" x14ac:dyDescent="0.2">
      <c r="A429" s="12" t="s">
        <v>25</v>
      </c>
      <c r="B429" s="203" t="s">
        <v>18</v>
      </c>
      <c r="C429" s="293">
        <f>C421</f>
        <v>3939</v>
      </c>
      <c r="D429" s="247">
        <f>+C428*D428/1000</f>
        <v>1.0800000000000001E-2</v>
      </c>
      <c r="E429" s="237">
        <f>C429*D429</f>
        <v>42.541200000000003</v>
      </c>
      <c r="I429" s="33"/>
      <c r="J429" s="33"/>
    </row>
    <row r="430" spans="1:10" ht="13.5" thickBot="1" x14ac:dyDescent="0.25">
      <c r="A430" s="34" t="s">
        <v>275</v>
      </c>
      <c r="B430" s="212" t="s">
        <v>126</v>
      </c>
      <c r="C430" s="301"/>
      <c r="D430" s="248">
        <f>IFERROR(D421+D423+D425+D427+D429,0)</f>
        <v>4.2130077777777775</v>
      </c>
      <c r="E430" s="237"/>
      <c r="I430" s="33"/>
      <c r="J430" s="33"/>
    </row>
    <row r="431" spans="1:10" ht="13.5" thickBot="1" x14ac:dyDescent="0.25">
      <c r="F431" s="285">
        <f>SUM(E420:E429)</f>
        <v>16595.037636666668</v>
      </c>
      <c r="I431" s="33"/>
      <c r="J431" s="33"/>
    </row>
    <row r="432" spans="1:10" x14ac:dyDescent="0.2">
      <c r="I432" s="33"/>
      <c r="J432" s="33"/>
    </row>
    <row r="433" spans="1:10" ht="13.5" thickBot="1" x14ac:dyDescent="0.25">
      <c r="A433" s="5" t="s">
        <v>55</v>
      </c>
      <c r="I433" s="33"/>
      <c r="J433" s="33"/>
    </row>
    <row r="434" spans="1:10" ht="13.5" thickBot="1" x14ac:dyDescent="0.25">
      <c r="A434" s="25" t="s">
        <v>66</v>
      </c>
      <c r="B434" s="201" t="s">
        <v>67</v>
      </c>
      <c r="C434" s="201" t="s">
        <v>42</v>
      </c>
      <c r="D434" s="235" t="s">
        <v>253</v>
      </c>
      <c r="E434" s="235" t="s">
        <v>68</v>
      </c>
      <c r="F434" s="279" t="s">
        <v>69</v>
      </c>
      <c r="I434" s="33"/>
      <c r="J434" s="33"/>
    </row>
    <row r="435" spans="1:10" ht="13.5" thickBot="1" x14ac:dyDescent="0.25">
      <c r="A435" s="11" t="s">
        <v>124</v>
      </c>
      <c r="B435" s="202" t="s">
        <v>126</v>
      </c>
      <c r="C435" s="293">
        <f>C421</f>
        <v>3939</v>
      </c>
      <c r="D435" s="236">
        <v>1.5</v>
      </c>
      <c r="E435" s="236">
        <f>C435*D435</f>
        <v>5908.5</v>
      </c>
      <c r="I435" s="33"/>
      <c r="J435" s="33"/>
    </row>
    <row r="436" spans="1:10" ht="13.5" thickBot="1" x14ac:dyDescent="0.25">
      <c r="F436" s="285">
        <f>E435</f>
        <v>5908.5</v>
      </c>
      <c r="I436" s="33"/>
      <c r="J436" s="33"/>
    </row>
    <row r="437" spans="1:10" x14ac:dyDescent="0.2">
      <c r="I437" s="33"/>
      <c r="J437" s="33"/>
    </row>
    <row r="438" spans="1:10" ht="13.5" thickBot="1" x14ac:dyDescent="0.25">
      <c r="A438" s="5" t="s">
        <v>64</v>
      </c>
      <c r="I438" s="33"/>
      <c r="J438" s="33"/>
    </row>
    <row r="439" spans="1:10" ht="13.5" thickBot="1" x14ac:dyDescent="0.25">
      <c r="A439" s="25" t="s">
        <v>66</v>
      </c>
      <c r="B439" s="201" t="s">
        <v>67</v>
      </c>
      <c r="C439" s="201" t="s">
        <v>42</v>
      </c>
      <c r="D439" s="235" t="s">
        <v>253</v>
      </c>
      <c r="E439" s="235" t="s">
        <v>68</v>
      </c>
      <c r="F439" s="279" t="s">
        <v>69</v>
      </c>
      <c r="I439" s="33"/>
      <c r="J439" s="33"/>
    </row>
    <row r="440" spans="1:10" x14ac:dyDescent="0.2">
      <c r="A440" s="11" t="s">
        <v>98</v>
      </c>
      <c r="B440" s="202" t="s">
        <v>10</v>
      </c>
      <c r="C440" s="202">
        <v>14</v>
      </c>
      <c r="D440" s="236">
        <v>2600</v>
      </c>
      <c r="E440" s="236">
        <f>C440*D440</f>
        <v>36400</v>
      </c>
      <c r="I440" s="33"/>
      <c r="J440" s="33"/>
    </row>
    <row r="441" spans="1:10" x14ac:dyDescent="0.2">
      <c r="A441" s="11" t="s">
        <v>127</v>
      </c>
      <c r="B441" s="202" t="s">
        <v>10</v>
      </c>
      <c r="C441" s="202">
        <v>2</v>
      </c>
      <c r="D441" s="236"/>
      <c r="E441" s="236"/>
      <c r="I441" s="33"/>
      <c r="J441" s="33"/>
    </row>
    <row r="442" spans="1:10" x14ac:dyDescent="0.2">
      <c r="A442" s="11" t="s">
        <v>73</v>
      </c>
      <c r="B442" s="202" t="s">
        <v>10</v>
      </c>
      <c r="C442" s="236">
        <f>C440*C441</f>
        <v>28</v>
      </c>
      <c r="D442" s="236">
        <v>1200</v>
      </c>
      <c r="E442" s="236">
        <f>C442*D442</f>
        <v>33600</v>
      </c>
      <c r="I442" s="33"/>
      <c r="J442" s="33"/>
    </row>
    <row r="443" spans="1:10" x14ac:dyDescent="0.2">
      <c r="A443" s="12" t="s">
        <v>99</v>
      </c>
      <c r="B443" s="203" t="s">
        <v>26</v>
      </c>
      <c r="C443" s="302">
        <v>50000</v>
      </c>
      <c r="D443" s="237">
        <f>E440+E442</f>
        <v>70000</v>
      </c>
      <c r="E443" s="237">
        <f>IFERROR(D443/C443,"-")</f>
        <v>1.4</v>
      </c>
      <c r="I443" s="33"/>
      <c r="J443" s="33"/>
    </row>
    <row r="444" spans="1:10" ht="13.5" thickBot="1" x14ac:dyDescent="0.25">
      <c r="A444" s="12" t="s">
        <v>57</v>
      </c>
      <c r="B444" s="203" t="s">
        <v>18</v>
      </c>
      <c r="C444" s="293">
        <f>B417</f>
        <v>3939</v>
      </c>
      <c r="D444" s="237">
        <f>E443</f>
        <v>1.4</v>
      </c>
      <c r="E444" s="237">
        <f>IFERROR(C444*D444,0)</f>
        <v>5514.5999999999995</v>
      </c>
      <c r="I444" s="33"/>
      <c r="J444" s="33"/>
    </row>
    <row r="445" spans="1:10" ht="13.5" thickBot="1" x14ac:dyDescent="0.25">
      <c r="A445" s="321"/>
      <c r="B445" s="322"/>
      <c r="C445" s="263"/>
      <c r="D445" s="287"/>
      <c r="E445" s="287"/>
      <c r="F445" s="285">
        <f>E444</f>
        <v>5514.5999999999995</v>
      </c>
      <c r="I445" s="33"/>
      <c r="J445" s="33"/>
    </row>
    <row r="446" spans="1:10" x14ac:dyDescent="0.2">
      <c r="A446" s="321"/>
      <c r="B446" s="322"/>
      <c r="C446" s="263"/>
      <c r="D446" s="287"/>
      <c r="E446" s="287"/>
      <c r="I446" s="33"/>
      <c r="J446" s="33"/>
    </row>
    <row r="447" spans="1:10" ht="13.5" thickBot="1" x14ac:dyDescent="0.25">
      <c r="A447" s="44" t="s">
        <v>386</v>
      </c>
      <c r="B447" s="322"/>
      <c r="C447" s="263"/>
      <c r="D447" s="287"/>
      <c r="E447" s="287"/>
      <c r="I447" s="33"/>
      <c r="J447" s="33"/>
    </row>
    <row r="448" spans="1:10" ht="13.5" thickBot="1" x14ac:dyDescent="0.25">
      <c r="A448" s="25" t="s">
        <v>66</v>
      </c>
      <c r="B448" s="201" t="s">
        <v>67</v>
      </c>
      <c r="C448" s="201" t="s">
        <v>42</v>
      </c>
      <c r="D448" s="235" t="s">
        <v>253</v>
      </c>
      <c r="E448" s="235" t="s">
        <v>68</v>
      </c>
      <c r="F448" s="279" t="s">
        <v>69</v>
      </c>
      <c r="I448" s="33"/>
      <c r="J448" s="33"/>
    </row>
    <row r="449" spans="1:10" ht="13.5" thickBot="1" x14ac:dyDescent="0.25">
      <c r="A449" s="182" t="s">
        <v>387</v>
      </c>
      <c r="B449" s="202" t="s">
        <v>10</v>
      </c>
      <c r="C449" s="202">
        <v>44</v>
      </c>
      <c r="D449" s="236">
        <v>9.75</v>
      </c>
      <c r="E449" s="236">
        <f>C449*D449</f>
        <v>429</v>
      </c>
      <c r="I449" s="33"/>
      <c r="J449" s="33"/>
    </row>
    <row r="450" spans="1:10" ht="13.5" thickBot="1" x14ac:dyDescent="0.25">
      <c r="F450" s="324">
        <f>E449</f>
        <v>429</v>
      </c>
      <c r="I450" s="33"/>
      <c r="J450" s="33"/>
    </row>
    <row r="451" spans="1:10" x14ac:dyDescent="0.2">
      <c r="F451" s="7"/>
      <c r="I451" s="33"/>
      <c r="J451" s="33"/>
    </row>
    <row r="452" spans="1:10" x14ac:dyDescent="0.2">
      <c r="A452" s="5" t="s">
        <v>362</v>
      </c>
      <c r="F452" s="282"/>
      <c r="I452" s="33"/>
      <c r="J452" s="33"/>
    </row>
    <row r="453" spans="1:10" ht="13.5" thickBot="1" x14ac:dyDescent="0.25">
      <c r="A453" s="5" t="s">
        <v>371</v>
      </c>
      <c r="F453" s="282"/>
      <c r="I453" s="33"/>
      <c r="J453" s="33"/>
    </row>
    <row r="454" spans="1:10" ht="13.5" thickBot="1" x14ac:dyDescent="0.25">
      <c r="A454" s="25" t="s">
        <v>66</v>
      </c>
      <c r="B454" s="201" t="s">
        <v>67</v>
      </c>
      <c r="C454" s="201" t="s">
        <v>42</v>
      </c>
      <c r="D454" s="235" t="s">
        <v>253</v>
      </c>
      <c r="E454" s="235" t="s">
        <v>68</v>
      </c>
      <c r="F454" s="279" t="s">
        <v>69</v>
      </c>
      <c r="I454" s="33"/>
      <c r="J454" s="33"/>
    </row>
    <row r="455" spans="1:10" x14ac:dyDescent="0.2">
      <c r="A455" s="11" t="s">
        <v>112</v>
      </c>
      <c r="B455" s="202" t="s">
        <v>10</v>
      </c>
      <c r="C455" s="202">
        <v>1</v>
      </c>
      <c r="D455" s="236">
        <v>439000</v>
      </c>
      <c r="E455" s="236">
        <f>C455*D455</f>
        <v>439000</v>
      </c>
      <c r="I455" s="33"/>
      <c r="J455" s="33"/>
    </row>
    <row r="456" spans="1:10" x14ac:dyDescent="0.2">
      <c r="A456" s="12" t="s">
        <v>106</v>
      </c>
      <c r="B456" s="203" t="s">
        <v>107</v>
      </c>
      <c r="C456" s="203">
        <v>10</v>
      </c>
      <c r="D456" s="237"/>
      <c r="E456" s="237"/>
      <c r="I456" s="33"/>
      <c r="J456" s="33"/>
    </row>
    <row r="457" spans="1:10" x14ac:dyDescent="0.2">
      <c r="A457" s="12" t="s">
        <v>221</v>
      </c>
      <c r="B457" s="203" t="s">
        <v>107</v>
      </c>
      <c r="C457" s="203">
        <v>0</v>
      </c>
      <c r="D457" s="237"/>
      <c r="E457" s="237"/>
      <c r="F457" s="286"/>
      <c r="I457" s="33"/>
      <c r="J457" s="33"/>
    </row>
    <row r="458" spans="1:10" x14ac:dyDescent="0.2">
      <c r="A458" s="12" t="s">
        <v>110</v>
      </c>
      <c r="B458" s="203" t="s">
        <v>2</v>
      </c>
      <c r="C458" s="203">
        <v>65.180000000000007</v>
      </c>
      <c r="D458" s="237">
        <f>E455</f>
        <v>439000</v>
      </c>
      <c r="E458" s="237">
        <f>C458*D458/100</f>
        <v>286140.2</v>
      </c>
      <c r="I458" s="33"/>
      <c r="J458" s="33"/>
    </row>
    <row r="459" spans="1:10" ht="13.5" thickBot="1" x14ac:dyDescent="0.25">
      <c r="A459" s="161" t="s">
        <v>372</v>
      </c>
      <c r="B459" s="211" t="s">
        <v>8</v>
      </c>
      <c r="C459" s="211">
        <f>C456*12</f>
        <v>120</v>
      </c>
      <c r="D459" s="244">
        <f>IF(C457&lt;=C456,E458,0)</f>
        <v>286140.2</v>
      </c>
      <c r="E459" s="244">
        <f>IFERROR(D459/C459,0)</f>
        <v>2384.5016666666666</v>
      </c>
      <c r="I459" s="33"/>
      <c r="J459" s="33"/>
    </row>
    <row r="460" spans="1:10" ht="13.5" thickTop="1" x14ac:dyDescent="0.2">
      <c r="A460" s="39" t="s">
        <v>277</v>
      </c>
      <c r="B460" s="204"/>
      <c r="C460" s="204"/>
      <c r="D460" s="238"/>
      <c r="E460" s="265">
        <f>E459</f>
        <v>2384.5016666666666</v>
      </c>
      <c r="I460" s="33"/>
      <c r="J460" s="33"/>
    </row>
    <row r="461" spans="1:10" ht="13.5" thickBot="1" x14ac:dyDescent="0.25">
      <c r="A461" s="34" t="s">
        <v>278</v>
      </c>
      <c r="B461" s="212" t="s">
        <v>10</v>
      </c>
      <c r="C461" s="203">
        <v>1</v>
      </c>
      <c r="D461" s="245">
        <f>E460</f>
        <v>2384.5016666666666</v>
      </c>
      <c r="E461" s="265">
        <f>C461*D461</f>
        <v>2384.5016666666666</v>
      </c>
      <c r="I461" s="33"/>
      <c r="J461" s="33"/>
    </row>
    <row r="462" spans="1:10" ht="13.5" thickBot="1" x14ac:dyDescent="0.25">
      <c r="A462" s="156"/>
      <c r="B462" s="213"/>
      <c r="C462" s="213"/>
      <c r="D462" s="239" t="s">
        <v>203</v>
      </c>
      <c r="E462" s="266">
        <f>$B$85</f>
        <v>1</v>
      </c>
      <c r="F462" s="285">
        <f>E461*E462</f>
        <v>2384.5016666666666</v>
      </c>
      <c r="I462" s="33"/>
      <c r="J462" s="33"/>
    </row>
    <row r="463" spans="1:10" x14ac:dyDescent="0.2">
      <c r="F463" s="282"/>
      <c r="I463" s="33"/>
      <c r="J463" s="33"/>
    </row>
    <row r="464" spans="1:10" ht="13.5" thickBot="1" x14ac:dyDescent="0.25">
      <c r="A464" s="35" t="s">
        <v>331</v>
      </c>
      <c r="I464" s="33"/>
      <c r="J464" s="33"/>
    </row>
    <row r="465" spans="1:10" ht="13.5" thickBot="1" x14ac:dyDescent="0.25">
      <c r="A465" s="37" t="s">
        <v>66</v>
      </c>
      <c r="B465" s="214" t="s">
        <v>67</v>
      </c>
      <c r="C465" s="214" t="s">
        <v>42</v>
      </c>
      <c r="D465" s="235" t="s">
        <v>253</v>
      </c>
      <c r="E465" s="269" t="s">
        <v>68</v>
      </c>
      <c r="F465" s="279" t="s">
        <v>69</v>
      </c>
      <c r="I465" s="33"/>
      <c r="J465" s="33"/>
    </row>
    <row r="466" spans="1:10" x14ac:dyDescent="0.2">
      <c r="A466" s="12" t="s">
        <v>116</v>
      </c>
      <c r="B466" s="203" t="s">
        <v>10</v>
      </c>
      <c r="C466" s="202">
        <v>1</v>
      </c>
      <c r="D466" s="237">
        <f>D455</f>
        <v>439000</v>
      </c>
      <c r="E466" s="237">
        <f>C466*D466</f>
        <v>439000</v>
      </c>
      <c r="F466" s="286"/>
      <c r="I466" s="33"/>
      <c r="J466" s="33"/>
    </row>
    <row r="467" spans="1:10" x14ac:dyDescent="0.2">
      <c r="A467" s="12" t="s">
        <v>225</v>
      </c>
      <c r="B467" s="203" t="s">
        <v>2</v>
      </c>
      <c r="C467" s="203">
        <v>2.04</v>
      </c>
      <c r="D467" s="237"/>
      <c r="E467" s="237"/>
      <c r="F467" s="286"/>
      <c r="I467" s="33"/>
      <c r="J467" s="33"/>
    </row>
    <row r="468" spans="1:10" x14ac:dyDescent="0.2">
      <c r="A468" s="184" t="s">
        <v>377</v>
      </c>
      <c r="B468" s="203" t="s">
        <v>35</v>
      </c>
      <c r="C468" s="297">
        <f>D466*C467/10</f>
        <v>89556</v>
      </c>
      <c r="D468" s="237"/>
      <c r="E468" s="237"/>
      <c r="F468" s="286"/>
      <c r="I468" s="33"/>
      <c r="J468" s="33"/>
    </row>
    <row r="469" spans="1:10" x14ac:dyDescent="0.2">
      <c r="A469" s="12" t="s">
        <v>121</v>
      </c>
      <c r="B469" s="203" t="s">
        <v>35</v>
      </c>
      <c r="C469" s="237">
        <f>D466+C468</f>
        <v>528556</v>
      </c>
      <c r="D469" s="237"/>
      <c r="E469" s="237"/>
      <c r="F469" s="286"/>
      <c r="I469" s="33"/>
      <c r="J469" s="33"/>
    </row>
    <row r="470" spans="1:10" ht="13.5" thickBot="1" x14ac:dyDescent="0.25">
      <c r="A470" s="161" t="s">
        <v>122</v>
      </c>
      <c r="B470" s="211" t="s">
        <v>35</v>
      </c>
      <c r="C470" s="211"/>
      <c r="D470" s="245">
        <f>C467*C469/12/100</f>
        <v>898.54520000000002</v>
      </c>
      <c r="E470" s="265">
        <f>D470</f>
        <v>898.54520000000002</v>
      </c>
      <c r="F470" s="286"/>
      <c r="I470" s="33"/>
      <c r="J470" s="33"/>
    </row>
    <row r="471" spans="1:10" ht="13.5" thickTop="1" x14ac:dyDescent="0.2">
      <c r="A471" s="313"/>
      <c r="B471" s="314"/>
      <c r="C471" s="325" t="s">
        <v>203</v>
      </c>
      <c r="D471" s="326"/>
      <c r="E471" s="310">
        <v>1</v>
      </c>
      <c r="F471" s="316">
        <f>E470</f>
        <v>898.54520000000002</v>
      </c>
      <c r="I471" s="33"/>
      <c r="J471" s="33"/>
    </row>
    <row r="472" spans="1:10" x14ac:dyDescent="0.2">
      <c r="A472" s="14"/>
      <c r="B472" s="315"/>
      <c r="C472" s="315"/>
      <c r="D472" s="282"/>
      <c r="E472" s="282"/>
      <c r="F472" s="286"/>
      <c r="I472" s="33"/>
      <c r="J472" s="33"/>
    </row>
    <row r="473" spans="1:10" x14ac:dyDescent="0.2">
      <c r="A473" s="14" t="s">
        <v>385</v>
      </c>
      <c r="B473" s="315"/>
      <c r="C473" s="315"/>
      <c r="D473" s="282"/>
      <c r="E473" s="282"/>
      <c r="F473" s="286"/>
      <c r="I473" s="33"/>
      <c r="J473" s="33"/>
    </row>
    <row r="474" spans="1:10" x14ac:dyDescent="0.2">
      <c r="A474" s="317" t="s">
        <v>66</v>
      </c>
      <c r="B474" s="318" t="s">
        <v>67</v>
      </c>
      <c r="C474" s="318" t="s">
        <v>42</v>
      </c>
      <c r="D474" s="319" t="s">
        <v>253</v>
      </c>
      <c r="E474" s="319" t="s">
        <v>68</v>
      </c>
      <c r="F474" s="319" t="s">
        <v>69</v>
      </c>
      <c r="I474" s="33"/>
      <c r="J474" s="33"/>
    </row>
    <row r="475" spans="1:10" x14ac:dyDescent="0.2">
      <c r="A475" s="182" t="s">
        <v>378</v>
      </c>
      <c r="B475" s="304" t="s">
        <v>382</v>
      </c>
      <c r="C475" s="202">
        <v>160</v>
      </c>
      <c r="D475" s="236">
        <f>6.89*8</f>
        <v>55.12</v>
      </c>
      <c r="E475" s="236">
        <f>C475*D475</f>
        <v>8819.1999999999989</v>
      </c>
      <c r="F475" s="286"/>
      <c r="I475" s="33"/>
      <c r="J475" s="33"/>
    </row>
    <row r="476" spans="1:10" x14ac:dyDescent="0.2">
      <c r="A476" s="184" t="s">
        <v>379</v>
      </c>
      <c r="B476" s="304" t="s">
        <v>382</v>
      </c>
      <c r="C476" s="203">
        <v>160</v>
      </c>
      <c r="D476" s="237">
        <v>10</v>
      </c>
      <c r="E476" s="237">
        <f>C476*D476</f>
        <v>1600</v>
      </c>
      <c r="F476" s="286"/>
      <c r="I476" s="33"/>
      <c r="J476" s="33"/>
    </row>
    <row r="477" spans="1:10" x14ac:dyDescent="0.2">
      <c r="A477" s="184" t="s">
        <v>380</v>
      </c>
      <c r="B477" s="305" t="s">
        <v>383</v>
      </c>
      <c r="C477" s="297">
        <v>1</v>
      </c>
      <c r="D477" s="237">
        <f>D466*1/100</f>
        <v>4390</v>
      </c>
      <c r="E477" s="237">
        <f>D477/12</f>
        <v>365.83333333333331</v>
      </c>
      <c r="F477" s="286"/>
      <c r="I477" s="33"/>
      <c r="J477" s="33"/>
    </row>
    <row r="478" spans="1:10" ht="13.5" thickBot="1" x14ac:dyDescent="0.25">
      <c r="A478" s="184" t="s">
        <v>381</v>
      </c>
      <c r="B478" s="305" t="s">
        <v>383</v>
      </c>
      <c r="C478" s="237">
        <v>4</v>
      </c>
      <c r="D478" s="237">
        <v>4200</v>
      </c>
      <c r="E478" s="237">
        <f>D478/12</f>
        <v>350</v>
      </c>
      <c r="F478" s="286"/>
      <c r="I478" s="33"/>
      <c r="J478" s="33"/>
    </row>
    <row r="479" spans="1:10" ht="13.5" thickBot="1" x14ac:dyDescent="0.25">
      <c r="C479" s="298"/>
      <c r="D479" s="312" t="s">
        <v>203</v>
      </c>
      <c r="E479" s="266">
        <f>$B$85</f>
        <v>1</v>
      </c>
      <c r="F479" s="285">
        <f>SUM(E475:E478)</f>
        <v>11135.033333333333</v>
      </c>
      <c r="I479" s="33"/>
      <c r="J479" s="33"/>
    </row>
    <row r="480" spans="1:10" ht="13.5" thickBot="1" x14ac:dyDescent="0.25">
      <c r="F480" s="282"/>
      <c r="I480" s="33"/>
      <c r="J480" s="33"/>
    </row>
    <row r="481" spans="1:10" ht="13.5" hidden="1" thickBot="1" x14ac:dyDescent="0.25">
      <c r="A481" s="5" t="s">
        <v>336</v>
      </c>
      <c r="I481" s="33"/>
      <c r="J481" s="33"/>
    </row>
    <row r="482" spans="1:10" ht="13.5" hidden="1" thickBot="1" x14ac:dyDescent="0.25">
      <c r="I482" s="33"/>
      <c r="J482" s="33"/>
    </row>
    <row r="483" spans="1:10" ht="13.5" hidden="1" thickBot="1" x14ac:dyDescent="0.25">
      <c r="A483" s="35" t="s">
        <v>330</v>
      </c>
      <c r="I483" s="33"/>
      <c r="J483" s="33"/>
    </row>
    <row r="484" spans="1:10" ht="13.5" hidden="1" thickBot="1" x14ac:dyDescent="0.25">
      <c r="A484" s="25" t="s">
        <v>66</v>
      </c>
      <c r="B484" s="201" t="s">
        <v>67</v>
      </c>
      <c r="C484" s="201" t="s">
        <v>42</v>
      </c>
      <c r="D484" s="235" t="s">
        <v>253</v>
      </c>
      <c r="E484" s="235" t="s">
        <v>68</v>
      </c>
      <c r="F484" s="279" t="s">
        <v>69</v>
      </c>
      <c r="I484" s="33"/>
      <c r="J484" s="33"/>
    </row>
    <row r="485" spans="1:10" ht="13.5" hidden="1" thickBot="1" x14ac:dyDescent="0.25">
      <c r="A485" s="11" t="s">
        <v>112</v>
      </c>
      <c r="B485" s="202" t="s">
        <v>10</v>
      </c>
      <c r="C485" s="202">
        <v>1</v>
      </c>
      <c r="D485" s="236">
        <v>180000</v>
      </c>
      <c r="E485" s="236">
        <f>C485*D485</f>
        <v>180000</v>
      </c>
      <c r="I485" s="33"/>
      <c r="J485" s="33"/>
    </row>
    <row r="486" spans="1:10" ht="13.5" hidden="1" thickBot="1" x14ac:dyDescent="0.25">
      <c r="A486" s="12" t="s">
        <v>106</v>
      </c>
      <c r="B486" s="203" t="s">
        <v>107</v>
      </c>
      <c r="C486" s="203">
        <v>5</v>
      </c>
      <c r="D486" s="237"/>
      <c r="E486" s="237"/>
      <c r="I486" s="33"/>
      <c r="J486" s="33"/>
    </row>
    <row r="487" spans="1:10" ht="13.5" hidden="1" thickBot="1" x14ac:dyDescent="0.25">
      <c r="A487" s="12" t="s">
        <v>221</v>
      </c>
      <c r="B487" s="203" t="s">
        <v>107</v>
      </c>
      <c r="C487" s="203">
        <v>3</v>
      </c>
      <c r="D487" s="237"/>
      <c r="E487" s="237"/>
      <c r="F487" s="286"/>
      <c r="I487" s="33"/>
      <c r="J487" s="33"/>
    </row>
    <row r="488" spans="1:10" ht="13.5" hidden="1" thickBot="1" x14ac:dyDescent="0.25">
      <c r="A488" s="12" t="s">
        <v>110</v>
      </c>
      <c r="B488" s="203" t="s">
        <v>2</v>
      </c>
      <c r="C488" s="237">
        <f>IFERROR(VLOOKUP(C486,'5. Depreciação'!A3:B17,2,FALSE),0)</f>
        <v>55.679999999999993</v>
      </c>
      <c r="D488" s="237">
        <f>E485</f>
        <v>180000</v>
      </c>
      <c r="E488" s="237">
        <f>C488*D488/100</f>
        <v>100223.99999999999</v>
      </c>
      <c r="I488" s="33"/>
      <c r="J488" s="33"/>
    </row>
    <row r="489" spans="1:10" ht="13.5" hidden="1" thickBot="1" x14ac:dyDescent="0.25">
      <c r="A489" s="161" t="s">
        <v>52</v>
      </c>
      <c r="B489" s="211" t="s">
        <v>8</v>
      </c>
      <c r="C489" s="211">
        <f>C486*12</f>
        <v>60</v>
      </c>
      <c r="D489" s="244">
        <f>IF(C487&lt;=C486,E488,0)</f>
        <v>100223.99999999999</v>
      </c>
      <c r="E489" s="244">
        <f>IFERROR(D489/C489,0)</f>
        <v>1670.3999999999999</v>
      </c>
      <c r="I489" s="33"/>
      <c r="J489" s="33"/>
    </row>
    <row r="490" spans="1:10" ht="13.5" hidden="1" thickBot="1" x14ac:dyDescent="0.25">
      <c r="A490" s="182" t="s">
        <v>311</v>
      </c>
      <c r="B490" s="202" t="s">
        <v>10</v>
      </c>
      <c r="C490" s="202"/>
      <c r="D490" s="236">
        <v>70000</v>
      </c>
      <c r="E490" s="236">
        <f>C490*D490</f>
        <v>0</v>
      </c>
      <c r="I490" s="33"/>
      <c r="J490" s="33"/>
    </row>
    <row r="491" spans="1:10" ht="13.5" hidden="1" thickBot="1" x14ac:dyDescent="0.25">
      <c r="A491" s="184" t="s">
        <v>312</v>
      </c>
      <c r="B491" s="203" t="s">
        <v>107</v>
      </c>
      <c r="C491" s="203">
        <v>5</v>
      </c>
      <c r="D491" s="237"/>
      <c r="E491" s="237"/>
      <c r="I491" s="33"/>
      <c r="J491" s="33"/>
    </row>
    <row r="492" spans="1:10" ht="13.5" hidden="1" thickBot="1" x14ac:dyDescent="0.25">
      <c r="A492" s="184" t="s">
        <v>313</v>
      </c>
      <c r="B492" s="203" t="s">
        <v>107</v>
      </c>
      <c r="C492" s="203">
        <v>3</v>
      </c>
      <c r="D492" s="237"/>
      <c r="E492" s="237"/>
      <c r="F492" s="286"/>
      <c r="I492" s="33"/>
      <c r="J492" s="33"/>
    </row>
    <row r="493" spans="1:10" ht="13.5" hidden="1" thickBot="1" x14ac:dyDescent="0.25">
      <c r="A493" s="184" t="s">
        <v>314</v>
      </c>
      <c r="B493" s="203" t="s">
        <v>2</v>
      </c>
      <c r="C493" s="266">
        <f>IFERROR(VLOOKUP(C491,'5. Depreciação'!A77:B91,2,FALSE),0)</f>
        <v>0</v>
      </c>
      <c r="D493" s="237">
        <f>E490</f>
        <v>0</v>
      </c>
      <c r="E493" s="237">
        <f>C493*D493/100</f>
        <v>0</v>
      </c>
      <c r="I493" s="33"/>
      <c r="J493" s="33"/>
    </row>
    <row r="494" spans="1:10" ht="13.5" hidden="1" thickBot="1" x14ac:dyDescent="0.25">
      <c r="A494" s="34" t="s">
        <v>315</v>
      </c>
      <c r="B494" s="212" t="s">
        <v>8</v>
      </c>
      <c r="C494" s="212">
        <f>C491*12</f>
        <v>60</v>
      </c>
      <c r="D494" s="245">
        <f>IF(C492&lt;=C491,E493,0)</f>
        <v>0</v>
      </c>
      <c r="E494" s="245">
        <f>IFERROR(D494/C494,0)</f>
        <v>0</v>
      </c>
      <c r="I494" s="33"/>
      <c r="J494" s="33"/>
    </row>
    <row r="495" spans="1:10" ht="13.5" hidden="1" thickBot="1" x14ac:dyDescent="0.25">
      <c r="A495" s="39" t="s">
        <v>277</v>
      </c>
      <c r="B495" s="204"/>
      <c r="C495" s="204"/>
      <c r="D495" s="238"/>
      <c r="E495" s="265">
        <f>E489+E494</f>
        <v>1670.3999999999999</v>
      </c>
      <c r="I495" s="33"/>
      <c r="J495" s="33"/>
    </row>
    <row r="496" spans="1:10" ht="13.5" hidden="1" thickBot="1" x14ac:dyDescent="0.25">
      <c r="A496" s="34" t="s">
        <v>278</v>
      </c>
      <c r="B496" s="212" t="s">
        <v>10</v>
      </c>
      <c r="C496" s="203"/>
      <c r="D496" s="245">
        <f>E495</f>
        <v>1670.3999999999999</v>
      </c>
      <c r="E496" s="265">
        <f>C496*D496</f>
        <v>0</v>
      </c>
      <c r="I496" s="33"/>
      <c r="J496" s="33"/>
    </row>
    <row r="497" spans="1:10" ht="13.5" hidden="1" thickBot="1" x14ac:dyDescent="0.25">
      <c r="A497" s="156"/>
      <c r="B497" s="213"/>
      <c r="C497" s="213"/>
      <c r="D497" s="239" t="s">
        <v>203</v>
      </c>
      <c r="E497" s="266">
        <f>$B$85</f>
        <v>1</v>
      </c>
      <c r="F497" s="285">
        <f>E496*E497</f>
        <v>0</v>
      </c>
      <c r="I497" s="33"/>
      <c r="J497" s="33"/>
    </row>
    <row r="498" spans="1:10" ht="13.5" hidden="1" thickBot="1" x14ac:dyDescent="0.25">
      <c r="I498" s="33"/>
      <c r="J498" s="33"/>
    </row>
    <row r="499" spans="1:10" ht="13.5" hidden="1" thickBot="1" x14ac:dyDescent="0.25">
      <c r="A499" s="35" t="s">
        <v>331</v>
      </c>
      <c r="I499" s="33"/>
      <c r="J499" s="33"/>
    </row>
    <row r="500" spans="1:10" ht="13.5" hidden="1" thickBot="1" x14ac:dyDescent="0.25">
      <c r="A500" s="37" t="s">
        <v>66</v>
      </c>
      <c r="B500" s="214" t="s">
        <v>67</v>
      </c>
      <c r="C500" s="214" t="s">
        <v>42</v>
      </c>
      <c r="D500" s="235" t="s">
        <v>253</v>
      </c>
      <c r="E500" s="269" t="s">
        <v>68</v>
      </c>
      <c r="F500" s="279" t="s">
        <v>69</v>
      </c>
      <c r="I500" s="33"/>
      <c r="J500" s="33"/>
    </row>
    <row r="501" spans="1:10" ht="13.5" hidden="1" thickBot="1" x14ac:dyDescent="0.25">
      <c r="A501" s="12" t="s">
        <v>116</v>
      </c>
      <c r="B501" s="203" t="s">
        <v>10</v>
      </c>
      <c r="C501" s="202">
        <v>1</v>
      </c>
      <c r="D501" s="237">
        <f>D485</f>
        <v>180000</v>
      </c>
      <c r="E501" s="237">
        <f>C501*D501</f>
        <v>180000</v>
      </c>
      <c r="F501" s="286"/>
      <c r="I501" s="33"/>
      <c r="J501" s="33"/>
    </row>
    <row r="502" spans="1:10" ht="13.5" hidden="1" thickBot="1" x14ac:dyDescent="0.25">
      <c r="A502" s="12" t="s">
        <v>225</v>
      </c>
      <c r="B502" s="203" t="s">
        <v>2</v>
      </c>
      <c r="C502" s="203">
        <v>6.5</v>
      </c>
      <c r="D502" s="237"/>
      <c r="E502" s="237"/>
      <c r="F502" s="286"/>
      <c r="I502" s="33"/>
      <c r="J502" s="33"/>
    </row>
    <row r="503" spans="1:10" ht="13.5" hidden="1" thickBot="1" x14ac:dyDescent="0.25">
      <c r="A503" s="12" t="s">
        <v>223</v>
      </c>
      <c r="B503" s="203" t="s">
        <v>35</v>
      </c>
      <c r="C503" s="297">
        <f>IFERROR(IF(C487&lt;=C486,E485-(C488/(100*C486)*C487)*E485,E485-E488),0)</f>
        <v>119865.60000000001</v>
      </c>
      <c r="D503" s="237"/>
      <c r="E503" s="237"/>
      <c r="F503" s="286"/>
      <c r="I503" s="33"/>
      <c r="J503" s="33"/>
    </row>
    <row r="504" spans="1:10" ht="13.5" hidden="1" thickBot="1" x14ac:dyDescent="0.25">
      <c r="A504" s="12" t="s">
        <v>121</v>
      </c>
      <c r="B504" s="203" t="s">
        <v>35</v>
      </c>
      <c r="C504" s="237">
        <f>IFERROR(IF(C487&gt;=C486,C503,((((C503)-(E485-E488))*(((C486-C487)+1)/(2*(C486-C487))))+(E485-E488))),0)</f>
        <v>109843.20000000001</v>
      </c>
      <c r="D504" s="237"/>
      <c r="E504" s="237"/>
      <c r="F504" s="286"/>
      <c r="I504" s="33"/>
      <c r="J504" s="33"/>
    </row>
    <row r="505" spans="1:10" ht="13.5" hidden="1" thickBot="1" x14ac:dyDescent="0.25">
      <c r="A505" s="161" t="s">
        <v>122</v>
      </c>
      <c r="B505" s="211" t="s">
        <v>35</v>
      </c>
      <c r="C505" s="211"/>
      <c r="D505" s="244">
        <f>C502*C504/12/100</f>
        <v>594.98400000000004</v>
      </c>
      <c r="E505" s="244">
        <f>D505</f>
        <v>594.98400000000004</v>
      </c>
      <c r="F505" s="286"/>
      <c r="I505" s="33"/>
      <c r="J505" s="33"/>
    </row>
    <row r="506" spans="1:10" ht="13.5" hidden="1" thickBot="1" x14ac:dyDescent="0.25">
      <c r="A506" s="11" t="s">
        <v>117</v>
      </c>
      <c r="B506" s="202" t="s">
        <v>10</v>
      </c>
      <c r="C506" s="202">
        <f>C490</f>
        <v>0</v>
      </c>
      <c r="D506" s="236">
        <f>D490</f>
        <v>70000</v>
      </c>
      <c r="E506" s="236">
        <f>C506*D506</f>
        <v>0</v>
      </c>
      <c r="F506" s="286"/>
      <c r="I506" s="33"/>
      <c r="J506" s="33"/>
    </row>
    <row r="507" spans="1:10" ht="13.5" hidden="1" thickBot="1" x14ac:dyDescent="0.25">
      <c r="A507" s="12" t="s">
        <v>225</v>
      </c>
      <c r="B507" s="203" t="s">
        <v>2</v>
      </c>
      <c r="C507" s="203">
        <f>C502</f>
        <v>6.5</v>
      </c>
      <c r="D507" s="237"/>
      <c r="E507" s="237"/>
      <c r="F507" s="286"/>
      <c r="I507" s="33"/>
      <c r="J507" s="33"/>
    </row>
    <row r="508" spans="1:10" ht="13.5" hidden="1" thickBot="1" x14ac:dyDescent="0.25">
      <c r="A508" s="12" t="s">
        <v>224</v>
      </c>
      <c r="B508" s="203" t="s">
        <v>35</v>
      </c>
      <c r="C508" s="297">
        <f>IFERROR(IF(C492&lt;=C491,E490-(C493/(100*C491)*C492)*E490,E490-E493),0)</f>
        <v>0</v>
      </c>
      <c r="D508" s="237"/>
      <c r="E508" s="237"/>
      <c r="F508" s="286"/>
      <c r="I508" s="33"/>
      <c r="J508" s="33"/>
    </row>
    <row r="509" spans="1:10" ht="13.5" hidden="1" thickBot="1" x14ac:dyDescent="0.25">
      <c r="A509" s="12" t="s">
        <v>123</v>
      </c>
      <c r="B509" s="203" t="s">
        <v>35</v>
      </c>
      <c r="C509" s="237">
        <f>IFERROR(IF(C492&gt;=C491,C508,((((C508)-(E490-E493))*(((C491-C492)+1)/(2*(C491-C492))))+(E490-E493))),0)</f>
        <v>0</v>
      </c>
      <c r="D509" s="237"/>
      <c r="E509" s="237"/>
      <c r="F509" s="286"/>
      <c r="I509" s="33"/>
      <c r="J509" s="33"/>
    </row>
    <row r="510" spans="1:10" ht="13.5" hidden="1" thickBot="1" x14ac:dyDescent="0.25">
      <c r="A510" s="34" t="s">
        <v>120</v>
      </c>
      <c r="B510" s="212" t="s">
        <v>35</v>
      </c>
      <c r="C510" s="212"/>
      <c r="D510" s="245">
        <f>C507*C509/12/100</f>
        <v>0</v>
      </c>
      <c r="E510" s="245">
        <f>D510</f>
        <v>0</v>
      </c>
      <c r="F510" s="286"/>
      <c r="I510" s="33"/>
      <c r="J510" s="33"/>
    </row>
    <row r="511" spans="1:10" ht="13.5" hidden="1" thickBot="1" x14ac:dyDescent="0.25">
      <c r="A511" s="39" t="s">
        <v>277</v>
      </c>
      <c r="B511" s="204"/>
      <c r="C511" s="204"/>
      <c r="D511" s="238"/>
      <c r="E511" s="265">
        <f>E505+E510</f>
        <v>594.98400000000004</v>
      </c>
      <c r="F511" s="286"/>
      <c r="I511" s="33"/>
      <c r="J511" s="33"/>
    </row>
    <row r="512" spans="1:10" ht="13.5" hidden="1" thickBot="1" x14ac:dyDescent="0.25">
      <c r="A512" s="34" t="s">
        <v>278</v>
      </c>
      <c r="B512" s="212" t="s">
        <v>10</v>
      </c>
      <c r="C512" s="203">
        <f>C496</f>
        <v>0</v>
      </c>
      <c r="D512" s="245">
        <f>E511</f>
        <v>594.98400000000004</v>
      </c>
      <c r="E512" s="265">
        <f>C512*D512</f>
        <v>0</v>
      </c>
      <c r="F512" s="286"/>
      <c r="I512" s="33"/>
      <c r="J512" s="33"/>
    </row>
    <row r="513" spans="1:10" ht="13.5" hidden="1" thickBot="1" x14ac:dyDescent="0.25">
      <c r="C513" s="298"/>
      <c r="D513" s="239" t="s">
        <v>203</v>
      </c>
      <c r="E513" s="266">
        <f>$B$85</f>
        <v>1</v>
      </c>
      <c r="F513" s="285">
        <f>E512*E513</f>
        <v>0</v>
      </c>
      <c r="I513" s="33"/>
      <c r="J513" s="33"/>
    </row>
    <row r="514" spans="1:10" ht="13.5" hidden="1" thickBot="1" x14ac:dyDescent="0.25">
      <c r="I514" s="33"/>
      <c r="J514" s="33"/>
    </row>
    <row r="515" spans="1:10" ht="13.5" hidden="1" thickBot="1" x14ac:dyDescent="0.25">
      <c r="A515" s="5" t="s">
        <v>332</v>
      </c>
      <c r="I515" s="33"/>
      <c r="J515" s="33"/>
    </row>
    <row r="516" spans="1:10" ht="13.5" hidden="1" thickBot="1" x14ac:dyDescent="0.25">
      <c r="A516" s="25" t="s">
        <v>66</v>
      </c>
      <c r="B516" s="201" t="s">
        <v>67</v>
      </c>
      <c r="C516" s="201" t="s">
        <v>42</v>
      </c>
      <c r="D516" s="235" t="s">
        <v>253</v>
      </c>
      <c r="E516" s="235" t="s">
        <v>68</v>
      </c>
      <c r="F516" s="279" t="s">
        <v>69</v>
      </c>
      <c r="I516" s="33"/>
      <c r="J516" s="33"/>
    </row>
    <row r="517" spans="1:10" ht="13.5" hidden="1" thickBot="1" x14ac:dyDescent="0.25">
      <c r="A517" s="11" t="s">
        <v>12</v>
      </c>
      <c r="B517" s="202" t="s">
        <v>10</v>
      </c>
      <c r="C517" s="236">
        <f>C496</f>
        <v>0</v>
      </c>
      <c r="D517" s="236">
        <f>0.01*($E$376)</f>
        <v>6800</v>
      </c>
      <c r="E517" s="236">
        <f>C517*D517</f>
        <v>0</v>
      </c>
      <c r="I517" s="33"/>
      <c r="J517" s="33"/>
    </row>
    <row r="518" spans="1:10" ht="13.5" hidden="1" thickBot="1" x14ac:dyDescent="0.25">
      <c r="A518" s="12" t="s">
        <v>202</v>
      </c>
      <c r="B518" s="203" t="s">
        <v>10</v>
      </c>
      <c r="C518" s="236">
        <f>C496</f>
        <v>0</v>
      </c>
      <c r="D518" s="237">
        <v>150</v>
      </c>
      <c r="E518" s="237">
        <f>C518*D518</f>
        <v>0</v>
      </c>
      <c r="I518" s="33"/>
      <c r="J518" s="33"/>
    </row>
    <row r="519" spans="1:10" ht="13.5" hidden="1" thickBot="1" x14ac:dyDescent="0.25">
      <c r="A519" s="12" t="s">
        <v>13</v>
      </c>
      <c r="B519" s="203" t="s">
        <v>10</v>
      </c>
      <c r="C519" s="236"/>
      <c r="D519" s="237">
        <v>1800</v>
      </c>
      <c r="E519" s="237">
        <f>C519*D519</f>
        <v>0</v>
      </c>
      <c r="F519" s="282"/>
      <c r="I519" s="33"/>
      <c r="J519" s="33"/>
    </row>
    <row r="520" spans="1:10" ht="13.5" hidden="1" thickBot="1" x14ac:dyDescent="0.25">
      <c r="A520" s="34" t="s">
        <v>14</v>
      </c>
      <c r="B520" s="212" t="s">
        <v>8</v>
      </c>
      <c r="C520" s="212">
        <v>12</v>
      </c>
      <c r="D520" s="245">
        <f>SUM(E517:E519)</f>
        <v>0</v>
      </c>
      <c r="E520" s="245">
        <f>D520/C520</f>
        <v>0</v>
      </c>
      <c r="I520" s="33"/>
      <c r="J520" s="33"/>
    </row>
    <row r="521" spans="1:10" ht="13.5" hidden="1" thickBot="1" x14ac:dyDescent="0.25">
      <c r="D521" s="239" t="s">
        <v>203</v>
      </c>
      <c r="E521" s="266">
        <f>$B$85</f>
        <v>1</v>
      </c>
      <c r="F521" s="280">
        <f>E520*E521</f>
        <v>0</v>
      </c>
      <c r="I521" s="33"/>
      <c r="J521" s="33"/>
    </row>
    <row r="522" spans="1:10" ht="13.5" hidden="1" thickBot="1" x14ac:dyDescent="0.25">
      <c r="I522" s="33"/>
      <c r="J522" s="33"/>
    </row>
    <row r="523" spans="1:10" ht="13.5" hidden="1" thickBot="1" x14ac:dyDescent="0.25">
      <c r="A523" s="5" t="s">
        <v>333</v>
      </c>
      <c r="B523" s="215"/>
      <c r="I523" s="33"/>
      <c r="J523" s="33"/>
    </row>
    <row r="524" spans="1:10" ht="13.5" hidden="1" thickBot="1" x14ac:dyDescent="0.25">
      <c r="B524" s="215"/>
      <c r="I524" s="33"/>
      <c r="J524" s="33"/>
    </row>
    <row r="525" spans="1:10" ht="13.5" hidden="1" thickBot="1" x14ac:dyDescent="0.25">
      <c r="A525" s="34" t="s">
        <v>125</v>
      </c>
      <c r="B525" s="216"/>
      <c r="I525" s="33"/>
      <c r="J525" s="33"/>
    </row>
    <row r="526" spans="1:10" ht="13.5" hidden="1" thickBot="1" x14ac:dyDescent="0.25">
      <c r="B526" s="215"/>
      <c r="I526" s="33"/>
      <c r="J526" s="33"/>
    </row>
    <row r="527" spans="1:10" ht="13.5" hidden="1" thickBot="1" x14ac:dyDescent="0.25">
      <c r="A527" s="25" t="s">
        <v>66</v>
      </c>
      <c r="B527" s="201" t="s">
        <v>67</v>
      </c>
      <c r="C527" s="201" t="s">
        <v>276</v>
      </c>
      <c r="D527" s="235" t="s">
        <v>253</v>
      </c>
      <c r="E527" s="235" t="s">
        <v>68</v>
      </c>
      <c r="F527" s="279" t="s">
        <v>69</v>
      </c>
      <c r="I527" s="33"/>
      <c r="J527" s="33"/>
    </row>
    <row r="528" spans="1:10" hidden="1" x14ac:dyDescent="0.2">
      <c r="A528" s="11" t="s">
        <v>15</v>
      </c>
      <c r="B528" s="304" t="s">
        <v>337</v>
      </c>
      <c r="C528" s="299">
        <v>12</v>
      </c>
      <c r="D528" s="246">
        <v>3.4</v>
      </c>
      <c r="E528" s="236"/>
      <c r="I528" s="33"/>
      <c r="J528" s="33"/>
    </row>
    <row r="529" spans="1:10" hidden="1" x14ac:dyDescent="0.2">
      <c r="A529" s="12" t="s">
        <v>17</v>
      </c>
      <c r="B529" s="305" t="s">
        <v>338</v>
      </c>
      <c r="C529" s="293">
        <f>B525</f>
        <v>0</v>
      </c>
      <c r="D529" s="246">
        <f>IFERROR(+D528*C528,"-")</f>
        <v>40.799999999999997</v>
      </c>
      <c r="E529" s="237">
        <f>IFERROR(C529*D529,"-")</f>
        <v>0</v>
      </c>
      <c r="I529" s="33"/>
      <c r="J529" s="33"/>
    </row>
    <row r="530" spans="1:10" hidden="1" x14ac:dyDescent="0.2">
      <c r="A530" s="12" t="s">
        <v>254</v>
      </c>
      <c r="B530" s="305" t="s">
        <v>349</v>
      </c>
      <c r="C530" s="300">
        <v>6</v>
      </c>
      <c r="D530" s="237">
        <v>13</v>
      </c>
      <c r="E530" s="237"/>
      <c r="I530" s="33"/>
      <c r="J530" s="33"/>
    </row>
    <row r="531" spans="1:10" hidden="1" x14ac:dyDescent="0.2">
      <c r="A531" s="12" t="s">
        <v>20</v>
      </c>
      <c r="B531" s="305" t="s">
        <v>338</v>
      </c>
      <c r="C531" s="293">
        <f>C529</f>
        <v>0</v>
      </c>
      <c r="D531" s="247">
        <f>+C530*D530/1000</f>
        <v>7.8E-2</v>
      </c>
      <c r="E531" s="237">
        <f>C531*D531</f>
        <v>0</v>
      </c>
      <c r="I531" s="33"/>
      <c r="J531" s="33"/>
    </row>
    <row r="532" spans="1:10" hidden="1" x14ac:dyDescent="0.2">
      <c r="A532" s="12" t="s">
        <v>255</v>
      </c>
      <c r="B532" s="305" t="s">
        <v>349</v>
      </c>
      <c r="C532" s="300">
        <v>0.85</v>
      </c>
      <c r="D532" s="237">
        <v>15.8</v>
      </c>
      <c r="E532" s="237"/>
      <c r="I532" s="33"/>
      <c r="J532" s="33"/>
    </row>
    <row r="533" spans="1:10" hidden="1" x14ac:dyDescent="0.2">
      <c r="A533" s="12" t="s">
        <v>21</v>
      </c>
      <c r="B533" s="305" t="s">
        <v>338</v>
      </c>
      <c r="C533" s="293">
        <f>C529</f>
        <v>0</v>
      </c>
      <c r="D533" s="247">
        <f>+C532*D532/1000</f>
        <v>1.3429999999999999E-2</v>
      </c>
      <c r="E533" s="237">
        <f>C533*D533</f>
        <v>0</v>
      </c>
      <c r="I533" s="33"/>
      <c r="J533" s="33"/>
    </row>
    <row r="534" spans="1:10" hidden="1" x14ac:dyDescent="0.2">
      <c r="A534" s="12" t="s">
        <v>256</v>
      </c>
      <c r="B534" s="305" t="s">
        <v>349</v>
      </c>
      <c r="C534" s="300">
        <v>40</v>
      </c>
      <c r="D534" s="237">
        <v>8.25</v>
      </c>
      <c r="E534" s="237"/>
      <c r="I534" s="33"/>
      <c r="J534" s="33"/>
    </row>
    <row r="535" spans="1:10" hidden="1" x14ac:dyDescent="0.2">
      <c r="A535" s="12" t="s">
        <v>22</v>
      </c>
      <c r="B535" s="305" t="s">
        <v>338</v>
      </c>
      <c r="C535" s="293">
        <f>C529</f>
        <v>0</v>
      </c>
      <c r="D535" s="247">
        <f>+C534*D534/1000</f>
        <v>0.33</v>
      </c>
      <c r="E535" s="237">
        <f>C535*D535</f>
        <v>0</v>
      </c>
      <c r="I535" s="33"/>
      <c r="J535" s="33"/>
    </row>
    <row r="536" spans="1:10" hidden="1" x14ac:dyDescent="0.2">
      <c r="A536" s="12" t="s">
        <v>23</v>
      </c>
      <c r="B536" s="305" t="s">
        <v>350</v>
      </c>
      <c r="C536" s="300">
        <v>10</v>
      </c>
      <c r="D536" s="237">
        <v>5.4</v>
      </c>
      <c r="E536" s="237"/>
      <c r="I536" s="33"/>
      <c r="J536" s="33"/>
    </row>
    <row r="537" spans="1:10" hidden="1" x14ac:dyDescent="0.2">
      <c r="A537" s="12" t="s">
        <v>25</v>
      </c>
      <c r="B537" s="305" t="s">
        <v>338</v>
      </c>
      <c r="C537" s="293">
        <f>C529</f>
        <v>0</v>
      </c>
      <c r="D537" s="247">
        <f>+C536*D536/1000</f>
        <v>5.3999999999999999E-2</v>
      </c>
      <c r="E537" s="237">
        <f>C537*D537</f>
        <v>0</v>
      </c>
      <c r="I537" s="33"/>
      <c r="J537" s="33"/>
    </row>
    <row r="538" spans="1:10" ht="13.5" hidden="1" thickBot="1" x14ac:dyDescent="0.25">
      <c r="A538" s="34" t="s">
        <v>275</v>
      </c>
      <c r="B538" s="212" t="s">
        <v>351</v>
      </c>
      <c r="C538" s="301"/>
      <c r="D538" s="248">
        <f>IFERROR(D529+D531+D533+D535+D537,0)</f>
        <v>41.27543</v>
      </c>
      <c r="E538" s="237"/>
      <c r="I538" s="33"/>
      <c r="J538" s="33"/>
    </row>
    <row r="539" spans="1:10" ht="13.5" hidden="1" thickBot="1" x14ac:dyDescent="0.25">
      <c r="F539" s="285">
        <f>SUM(E528:E537)</f>
        <v>0</v>
      </c>
      <c r="I539" s="33"/>
      <c r="J539" s="33"/>
    </row>
    <row r="540" spans="1:10" hidden="1" x14ac:dyDescent="0.2">
      <c r="I540" s="33"/>
      <c r="J540" s="33"/>
    </row>
    <row r="541" spans="1:10" ht="13.5" hidden="1" thickBot="1" x14ac:dyDescent="0.25">
      <c r="A541" s="5" t="s">
        <v>334</v>
      </c>
      <c r="I541" s="33"/>
      <c r="J541" s="33"/>
    </row>
    <row r="542" spans="1:10" ht="13.5" hidden="1" thickBot="1" x14ac:dyDescent="0.25">
      <c r="A542" s="25" t="s">
        <v>66</v>
      </c>
      <c r="B542" s="201" t="s">
        <v>67</v>
      </c>
      <c r="C542" s="201" t="s">
        <v>42</v>
      </c>
      <c r="D542" s="235" t="s">
        <v>253</v>
      </c>
      <c r="E542" s="235" t="s">
        <v>68</v>
      </c>
      <c r="F542" s="279" t="s">
        <v>69</v>
      </c>
      <c r="I542" s="33"/>
      <c r="J542" s="33"/>
    </row>
    <row r="543" spans="1:10" ht="13.5" hidden="1" thickBot="1" x14ac:dyDescent="0.25">
      <c r="A543" s="11" t="s">
        <v>124</v>
      </c>
      <c r="B543" s="304" t="s">
        <v>339</v>
      </c>
      <c r="C543" s="293">
        <f>C529</f>
        <v>0</v>
      </c>
      <c r="D543" s="236">
        <v>12</v>
      </c>
      <c r="E543" s="236">
        <f>C543*D543</f>
        <v>0</v>
      </c>
      <c r="I543" s="33"/>
      <c r="J543" s="33"/>
    </row>
    <row r="544" spans="1:10" ht="13.5" hidden="1" thickBot="1" x14ac:dyDescent="0.25">
      <c r="F544" s="285">
        <f>E543</f>
        <v>0</v>
      </c>
      <c r="I544" s="33"/>
      <c r="J544" s="33"/>
    </row>
    <row r="545" spans="1:10" hidden="1" x14ac:dyDescent="0.2">
      <c r="I545" s="33"/>
      <c r="J545" s="33"/>
    </row>
    <row r="546" spans="1:10" ht="13.5" hidden="1" thickBot="1" x14ac:dyDescent="0.25">
      <c r="A546" s="5" t="s">
        <v>335</v>
      </c>
      <c r="I546" s="33"/>
      <c r="J546" s="33"/>
    </row>
    <row r="547" spans="1:10" ht="13.5" hidden="1" thickBot="1" x14ac:dyDescent="0.25">
      <c r="A547" s="25" t="s">
        <v>66</v>
      </c>
      <c r="B547" s="201" t="s">
        <v>67</v>
      </c>
      <c r="C547" s="201" t="s">
        <v>42</v>
      </c>
      <c r="D547" s="235" t="s">
        <v>253</v>
      </c>
      <c r="E547" s="235" t="s">
        <v>68</v>
      </c>
      <c r="F547" s="279" t="s">
        <v>69</v>
      </c>
      <c r="I547" s="33"/>
      <c r="J547" s="33"/>
    </row>
    <row r="548" spans="1:10" hidden="1" x14ac:dyDescent="0.2">
      <c r="A548" s="11" t="s">
        <v>98</v>
      </c>
      <c r="B548" s="202" t="s">
        <v>10</v>
      </c>
      <c r="C548" s="202">
        <v>4</v>
      </c>
      <c r="D548" s="236">
        <v>1450</v>
      </c>
      <c r="E548" s="236">
        <f>C548*D548</f>
        <v>5800</v>
      </c>
      <c r="I548" s="33"/>
      <c r="J548" s="33"/>
    </row>
    <row r="549" spans="1:10" hidden="1" x14ac:dyDescent="0.2">
      <c r="A549" s="11" t="s">
        <v>127</v>
      </c>
      <c r="B549" s="202" t="s">
        <v>10</v>
      </c>
      <c r="C549" s="202">
        <v>2</v>
      </c>
      <c r="D549" s="236"/>
      <c r="E549" s="236"/>
      <c r="I549" s="33"/>
      <c r="J549" s="33"/>
    </row>
    <row r="550" spans="1:10" hidden="1" x14ac:dyDescent="0.2">
      <c r="A550" s="11" t="s">
        <v>73</v>
      </c>
      <c r="B550" s="202" t="s">
        <v>10</v>
      </c>
      <c r="C550" s="236">
        <f>C548*C549</f>
        <v>8</v>
      </c>
      <c r="D550" s="236">
        <v>400</v>
      </c>
      <c r="E550" s="236">
        <f>C550*D550</f>
        <v>3200</v>
      </c>
      <c r="I550" s="33"/>
      <c r="J550" s="33"/>
    </row>
    <row r="551" spans="1:10" hidden="1" x14ac:dyDescent="0.2">
      <c r="A551" s="12" t="s">
        <v>99</v>
      </c>
      <c r="B551" s="305" t="s">
        <v>352</v>
      </c>
      <c r="C551" s="302">
        <v>3000</v>
      </c>
      <c r="D551" s="237">
        <f>E548+E550</f>
        <v>9000</v>
      </c>
      <c r="E551" s="237">
        <f>IFERROR(D551/C551,"-")</f>
        <v>3</v>
      </c>
      <c r="I551" s="33"/>
      <c r="J551" s="33"/>
    </row>
    <row r="552" spans="1:10" ht="13.5" hidden="1" thickBot="1" x14ac:dyDescent="0.25">
      <c r="A552" s="12" t="s">
        <v>57</v>
      </c>
      <c r="B552" s="305" t="s">
        <v>353</v>
      </c>
      <c r="C552" s="293">
        <f>B525</f>
        <v>0</v>
      </c>
      <c r="D552" s="237">
        <f>E551</f>
        <v>3</v>
      </c>
      <c r="E552" s="237">
        <f>IFERROR(C552*D552,0)</f>
        <v>0</v>
      </c>
      <c r="I552" s="33"/>
      <c r="J552" s="33"/>
    </row>
    <row r="553" spans="1:10" ht="13.5" hidden="1" thickBot="1" x14ac:dyDescent="0.25">
      <c r="F553" s="285">
        <f>E552</f>
        <v>0</v>
      </c>
      <c r="I553" s="33"/>
      <c r="J553" s="33"/>
    </row>
    <row r="554" spans="1:10" hidden="1" x14ac:dyDescent="0.2">
      <c r="F554" s="282"/>
      <c r="I554" s="33"/>
      <c r="J554" s="33"/>
    </row>
    <row r="555" spans="1:10" hidden="1" x14ac:dyDescent="0.2">
      <c r="F555" s="282"/>
      <c r="I555" s="33"/>
      <c r="J555" s="33"/>
    </row>
    <row r="556" spans="1:10" hidden="1" x14ac:dyDescent="0.2">
      <c r="A556" s="5" t="s">
        <v>343</v>
      </c>
      <c r="I556" s="33"/>
      <c r="J556" s="33"/>
    </row>
    <row r="557" spans="1:10" hidden="1" x14ac:dyDescent="0.2">
      <c r="I557" s="33"/>
      <c r="J557" s="33"/>
    </row>
    <row r="558" spans="1:10" ht="13.5" hidden="1" thickBot="1" x14ac:dyDescent="0.25">
      <c r="A558" s="35" t="s">
        <v>330</v>
      </c>
      <c r="I558" s="33"/>
      <c r="J558" s="33"/>
    </row>
    <row r="559" spans="1:10" ht="13.5" hidden="1" thickBot="1" x14ac:dyDescent="0.25">
      <c r="A559" s="25" t="s">
        <v>66</v>
      </c>
      <c r="B559" s="201" t="s">
        <v>67</v>
      </c>
      <c r="C559" s="201" t="s">
        <v>42</v>
      </c>
      <c r="D559" s="235" t="s">
        <v>253</v>
      </c>
      <c r="E559" s="235" t="s">
        <v>68</v>
      </c>
      <c r="F559" s="279" t="s">
        <v>69</v>
      </c>
      <c r="I559" s="33"/>
      <c r="J559" s="33"/>
    </row>
    <row r="560" spans="1:10" hidden="1" x14ac:dyDescent="0.2">
      <c r="A560" s="11" t="s">
        <v>112</v>
      </c>
      <c r="B560" s="202" t="s">
        <v>10</v>
      </c>
      <c r="C560" s="202"/>
      <c r="D560" s="236">
        <v>130000</v>
      </c>
      <c r="E560" s="236">
        <f>C560*D560</f>
        <v>0</v>
      </c>
      <c r="I560" s="33"/>
      <c r="J560" s="33"/>
    </row>
    <row r="561" spans="1:10" hidden="1" x14ac:dyDescent="0.2">
      <c r="A561" s="12" t="s">
        <v>106</v>
      </c>
      <c r="B561" s="203" t="s">
        <v>107</v>
      </c>
      <c r="C561" s="203">
        <v>5</v>
      </c>
      <c r="D561" s="237"/>
      <c r="E561" s="237"/>
      <c r="I561" s="33"/>
      <c r="J561" s="33"/>
    </row>
    <row r="562" spans="1:10" hidden="1" x14ac:dyDescent="0.2">
      <c r="A562" s="12" t="s">
        <v>221</v>
      </c>
      <c r="B562" s="203" t="s">
        <v>107</v>
      </c>
      <c r="C562" s="203">
        <v>3</v>
      </c>
      <c r="D562" s="237"/>
      <c r="E562" s="237"/>
      <c r="F562" s="286"/>
      <c r="I562" s="33"/>
      <c r="J562" s="33"/>
    </row>
    <row r="563" spans="1:10" hidden="1" x14ac:dyDescent="0.2">
      <c r="A563" s="12" t="s">
        <v>110</v>
      </c>
      <c r="B563" s="203" t="s">
        <v>2</v>
      </c>
      <c r="C563" s="266">
        <f>IFERROR(VLOOKUP(C561,'5. Depreciação'!A3:B17,2,FALSE),0)</f>
        <v>55.679999999999993</v>
      </c>
      <c r="D563" s="237">
        <f>E560</f>
        <v>0</v>
      </c>
      <c r="E563" s="237">
        <f>C563*D563/100</f>
        <v>0</v>
      </c>
      <c r="I563" s="33"/>
      <c r="J563" s="33"/>
    </row>
    <row r="564" spans="1:10" ht="13.5" hidden="1" thickBot="1" x14ac:dyDescent="0.25">
      <c r="A564" s="161" t="s">
        <v>52</v>
      </c>
      <c r="B564" s="211" t="s">
        <v>8</v>
      </c>
      <c r="C564" s="211">
        <f>C561*12</f>
        <v>60</v>
      </c>
      <c r="D564" s="244">
        <f>IF(C562&lt;=C561,E563,0)</f>
        <v>0</v>
      </c>
      <c r="E564" s="244">
        <f>IFERROR(D564/C564,0)</f>
        <v>0</v>
      </c>
      <c r="I564" s="33"/>
      <c r="J564" s="33"/>
    </row>
    <row r="565" spans="1:10" ht="13.5" hidden="1" thickTop="1" x14ac:dyDescent="0.2">
      <c r="A565" s="11" t="s">
        <v>111</v>
      </c>
      <c r="B565" s="202" t="s">
        <v>10</v>
      </c>
      <c r="C565" s="202">
        <v>1</v>
      </c>
      <c r="D565" s="236">
        <v>30000</v>
      </c>
      <c r="E565" s="236">
        <f>C565*D565</f>
        <v>30000</v>
      </c>
      <c r="I565" s="33"/>
      <c r="J565" s="33"/>
    </row>
    <row r="566" spans="1:10" hidden="1" x14ac:dyDescent="0.2">
      <c r="A566" s="12" t="s">
        <v>108</v>
      </c>
      <c r="B566" s="203" t="s">
        <v>107</v>
      </c>
      <c r="C566" s="203">
        <v>5</v>
      </c>
      <c r="D566" s="237"/>
      <c r="E566" s="237"/>
      <c r="I566" s="33"/>
      <c r="J566" s="33"/>
    </row>
    <row r="567" spans="1:10" hidden="1" x14ac:dyDescent="0.2">
      <c r="A567" s="12" t="s">
        <v>222</v>
      </c>
      <c r="B567" s="203" t="s">
        <v>107</v>
      </c>
      <c r="C567" s="203">
        <v>3</v>
      </c>
      <c r="D567" s="237"/>
      <c r="E567" s="237"/>
      <c r="F567" s="286"/>
      <c r="I567" s="33"/>
      <c r="J567" s="33"/>
    </row>
    <row r="568" spans="1:10" hidden="1" x14ac:dyDescent="0.2">
      <c r="A568" s="12" t="s">
        <v>109</v>
      </c>
      <c r="B568" s="203" t="s">
        <v>2</v>
      </c>
      <c r="C568" s="266">
        <f>IFERROR(VLOOKUP(C566,'5. Depreciação'!A3:B17,2,FALSE),0)</f>
        <v>55.679999999999993</v>
      </c>
      <c r="D568" s="237">
        <f>E565</f>
        <v>30000</v>
      </c>
      <c r="E568" s="237">
        <f>C568*D568/100</f>
        <v>16703.999999999996</v>
      </c>
      <c r="I568" s="33"/>
      <c r="J568" s="33"/>
    </row>
    <row r="569" spans="1:10" hidden="1" x14ac:dyDescent="0.2">
      <c r="A569" s="34" t="s">
        <v>113</v>
      </c>
      <c r="B569" s="212" t="s">
        <v>8</v>
      </c>
      <c r="C569" s="212">
        <f>C566*12</f>
        <v>60</v>
      </c>
      <c r="D569" s="245">
        <f>IF(C567&lt;=C566,E568,0)</f>
        <v>16703.999999999996</v>
      </c>
      <c r="E569" s="245">
        <f>IFERROR(D569/C569,0)</f>
        <v>278.39999999999992</v>
      </c>
      <c r="I569" s="33"/>
      <c r="J569" s="33"/>
    </row>
    <row r="570" spans="1:10" hidden="1" x14ac:dyDescent="0.2">
      <c r="A570" s="39" t="s">
        <v>277</v>
      </c>
      <c r="B570" s="204"/>
      <c r="C570" s="204"/>
      <c r="D570" s="238"/>
      <c r="E570" s="265">
        <f>E564+E569</f>
        <v>278.39999999999992</v>
      </c>
      <c r="I570" s="33"/>
      <c r="J570" s="33"/>
    </row>
    <row r="571" spans="1:10" ht="13.5" hidden="1" thickBot="1" x14ac:dyDescent="0.25">
      <c r="A571" s="34" t="s">
        <v>278</v>
      </c>
      <c r="B571" s="212" t="s">
        <v>10</v>
      </c>
      <c r="C571" s="203"/>
      <c r="D571" s="245">
        <f>E570</f>
        <v>278.39999999999992</v>
      </c>
      <c r="E571" s="265">
        <f>C571*D571</f>
        <v>0</v>
      </c>
      <c r="I571" s="33"/>
      <c r="J571" s="33"/>
    </row>
    <row r="572" spans="1:10" ht="13.5" hidden="1" thickBot="1" x14ac:dyDescent="0.25">
      <c r="A572" s="156"/>
      <c r="B572" s="213"/>
      <c r="C572" s="213"/>
      <c r="D572" s="239" t="s">
        <v>203</v>
      </c>
      <c r="E572" s="266">
        <v>1</v>
      </c>
      <c r="F572" s="285">
        <f>E571*E572</f>
        <v>0</v>
      </c>
      <c r="I572" s="33"/>
      <c r="J572" s="33"/>
    </row>
    <row r="573" spans="1:10" hidden="1" x14ac:dyDescent="0.2">
      <c r="I573" s="33"/>
      <c r="J573" s="33"/>
    </row>
    <row r="574" spans="1:10" ht="13.5" hidden="1" thickBot="1" x14ac:dyDescent="0.25">
      <c r="A574" s="35" t="s">
        <v>331</v>
      </c>
      <c r="I574" s="33"/>
      <c r="J574" s="33"/>
    </row>
    <row r="575" spans="1:10" ht="13.5" hidden="1" thickBot="1" x14ac:dyDescent="0.25">
      <c r="A575" s="37" t="s">
        <v>66</v>
      </c>
      <c r="B575" s="214" t="s">
        <v>67</v>
      </c>
      <c r="C575" s="214" t="s">
        <v>42</v>
      </c>
      <c r="D575" s="235" t="s">
        <v>253</v>
      </c>
      <c r="E575" s="269" t="s">
        <v>68</v>
      </c>
      <c r="F575" s="279" t="s">
        <v>69</v>
      </c>
      <c r="I575" s="33"/>
      <c r="J575" s="33"/>
    </row>
    <row r="576" spans="1:10" hidden="1" x14ac:dyDescent="0.2">
      <c r="A576" s="12" t="s">
        <v>116</v>
      </c>
      <c r="B576" s="203" t="s">
        <v>10</v>
      </c>
      <c r="C576" s="202"/>
      <c r="D576" s="237">
        <f>D560</f>
        <v>130000</v>
      </c>
      <c r="E576" s="237">
        <f>C576*D576</f>
        <v>0</v>
      </c>
      <c r="F576" s="286"/>
      <c r="I576" s="33"/>
      <c r="J576" s="33"/>
    </row>
    <row r="577" spans="1:10" hidden="1" x14ac:dyDescent="0.2">
      <c r="A577" s="12" t="s">
        <v>225</v>
      </c>
      <c r="B577" s="203" t="s">
        <v>2</v>
      </c>
      <c r="C577" s="203">
        <v>6.5</v>
      </c>
      <c r="D577" s="237"/>
      <c r="E577" s="237"/>
      <c r="F577" s="286"/>
      <c r="I577" s="33"/>
      <c r="J577" s="33"/>
    </row>
    <row r="578" spans="1:10" hidden="1" x14ac:dyDescent="0.2">
      <c r="A578" s="12" t="s">
        <v>223</v>
      </c>
      <c r="B578" s="203" t="s">
        <v>35</v>
      </c>
      <c r="C578" s="297">
        <f>IFERROR(IF(C562&lt;=C561,E560-(C563/(100*C561)*C562)*E560,E560-E563),0)</f>
        <v>0</v>
      </c>
      <c r="D578" s="237"/>
      <c r="E578" s="237"/>
      <c r="F578" s="286"/>
      <c r="I578" s="33"/>
      <c r="J578" s="33"/>
    </row>
    <row r="579" spans="1:10" hidden="1" x14ac:dyDescent="0.2">
      <c r="A579" s="12" t="s">
        <v>121</v>
      </c>
      <c r="B579" s="203" t="s">
        <v>35</v>
      </c>
      <c r="C579" s="237">
        <f>IFERROR(IF(C562&gt;=C561,C578,((((C578)-(E560-E563))*(((C561-C562)+1)/(2*(C561-C562))))+(E560-E563))),0)</f>
        <v>0</v>
      </c>
      <c r="D579" s="237"/>
      <c r="E579" s="237"/>
      <c r="F579" s="286"/>
      <c r="I579" s="33"/>
      <c r="J579" s="33"/>
    </row>
    <row r="580" spans="1:10" ht="13.5" hidden="1" thickBot="1" x14ac:dyDescent="0.25">
      <c r="A580" s="161" t="s">
        <v>122</v>
      </c>
      <c r="B580" s="211" t="s">
        <v>35</v>
      </c>
      <c r="C580" s="211"/>
      <c r="D580" s="244">
        <f>C577*C579/12/100</f>
        <v>0</v>
      </c>
      <c r="E580" s="244">
        <f>D580</f>
        <v>0</v>
      </c>
      <c r="F580" s="286"/>
      <c r="I580" s="33"/>
      <c r="J580" s="33"/>
    </row>
    <row r="581" spans="1:10" ht="13.5" hidden="1" thickTop="1" x14ac:dyDescent="0.2">
      <c r="A581" s="11" t="s">
        <v>117</v>
      </c>
      <c r="B581" s="202" t="s">
        <v>10</v>
      </c>
      <c r="C581" s="202">
        <f>C565</f>
        <v>1</v>
      </c>
      <c r="D581" s="236">
        <f>D565</f>
        <v>30000</v>
      </c>
      <c r="E581" s="236">
        <f>C581*D581</f>
        <v>30000</v>
      </c>
      <c r="F581" s="286"/>
      <c r="I581" s="33"/>
      <c r="J581" s="33"/>
    </row>
    <row r="582" spans="1:10" hidden="1" x14ac:dyDescent="0.2">
      <c r="A582" s="12" t="s">
        <v>225</v>
      </c>
      <c r="B582" s="203" t="s">
        <v>2</v>
      </c>
      <c r="C582" s="203">
        <f>C577</f>
        <v>6.5</v>
      </c>
      <c r="D582" s="237"/>
      <c r="E582" s="237"/>
      <c r="F582" s="286"/>
      <c r="I582" s="33"/>
      <c r="J582" s="33"/>
    </row>
    <row r="583" spans="1:10" hidden="1" x14ac:dyDescent="0.2">
      <c r="A583" s="12" t="s">
        <v>224</v>
      </c>
      <c r="B583" s="203" t="s">
        <v>35</v>
      </c>
      <c r="C583" s="297">
        <f>IFERROR(IF(C567&lt;=C566,E565-(C568/(100*C566)*C567)*E565,E565-E568),0)</f>
        <v>19977.600000000002</v>
      </c>
      <c r="D583" s="237"/>
      <c r="E583" s="237"/>
      <c r="F583" s="286"/>
      <c r="I583" s="33"/>
      <c r="J583" s="33"/>
    </row>
    <row r="584" spans="1:10" hidden="1" x14ac:dyDescent="0.2">
      <c r="A584" s="12" t="s">
        <v>123</v>
      </c>
      <c r="B584" s="203" t="s">
        <v>35</v>
      </c>
      <c r="C584" s="237">
        <f>IFERROR(IF(C567&gt;=C566,C583,((((C583)-(E565-E568))*(((C566-C567)+1)/(2*(C566-C567))))+(E565-E568))),0)</f>
        <v>18307.200000000004</v>
      </c>
      <c r="D584" s="237"/>
      <c r="E584" s="237"/>
      <c r="F584" s="286"/>
      <c r="I584" s="33"/>
      <c r="J584" s="33"/>
    </row>
    <row r="585" spans="1:10" hidden="1" x14ac:dyDescent="0.2">
      <c r="A585" s="34" t="s">
        <v>120</v>
      </c>
      <c r="B585" s="212" t="s">
        <v>35</v>
      </c>
      <c r="C585" s="212"/>
      <c r="D585" s="245">
        <f>C582*C584/12/100</f>
        <v>99.16400000000003</v>
      </c>
      <c r="E585" s="245">
        <f>D585</f>
        <v>99.16400000000003</v>
      </c>
      <c r="F585" s="286"/>
      <c r="I585" s="33"/>
      <c r="J585" s="33"/>
    </row>
    <row r="586" spans="1:10" hidden="1" x14ac:dyDescent="0.2">
      <c r="A586" s="39" t="s">
        <v>277</v>
      </c>
      <c r="B586" s="204"/>
      <c r="C586" s="204"/>
      <c r="D586" s="238"/>
      <c r="E586" s="265">
        <f>E580+E585</f>
        <v>99.16400000000003</v>
      </c>
      <c r="F586" s="286"/>
      <c r="I586" s="33"/>
      <c r="J586" s="33"/>
    </row>
    <row r="587" spans="1:10" ht="13.5" hidden="1" thickBot="1" x14ac:dyDescent="0.25">
      <c r="A587" s="34" t="s">
        <v>278</v>
      </c>
      <c r="B587" s="212" t="s">
        <v>10</v>
      </c>
      <c r="C587" s="203"/>
      <c r="D587" s="245">
        <f>E586</f>
        <v>99.16400000000003</v>
      </c>
      <c r="E587" s="265">
        <f>C587*D587</f>
        <v>0</v>
      </c>
      <c r="F587" s="286"/>
      <c r="I587" s="33"/>
      <c r="J587" s="33"/>
    </row>
    <row r="588" spans="1:10" ht="13.5" hidden="1" thickBot="1" x14ac:dyDescent="0.25">
      <c r="C588" s="298"/>
      <c r="D588" s="239" t="s">
        <v>203</v>
      </c>
      <c r="E588" s="266">
        <v>1</v>
      </c>
      <c r="F588" s="285">
        <f>E587*E588</f>
        <v>0</v>
      </c>
      <c r="I588" s="33"/>
      <c r="J588" s="33"/>
    </row>
    <row r="589" spans="1:10" hidden="1" x14ac:dyDescent="0.2">
      <c r="I589" s="33"/>
      <c r="J589" s="33"/>
    </row>
    <row r="590" spans="1:10" ht="13.5" hidden="1" thickBot="1" x14ac:dyDescent="0.25">
      <c r="A590" s="5" t="s">
        <v>332</v>
      </c>
      <c r="I590" s="33"/>
      <c r="J590" s="33"/>
    </row>
    <row r="591" spans="1:10" ht="13.5" hidden="1" thickBot="1" x14ac:dyDescent="0.25">
      <c r="A591" s="25" t="s">
        <v>66</v>
      </c>
      <c r="B591" s="201" t="s">
        <v>67</v>
      </c>
      <c r="C591" s="201" t="s">
        <v>42</v>
      </c>
      <c r="D591" s="235" t="s">
        <v>253</v>
      </c>
      <c r="E591" s="235" t="s">
        <v>68</v>
      </c>
      <c r="F591" s="279" t="s">
        <v>69</v>
      </c>
      <c r="I591" s="33"/>
      <c r="J591" s="33"/>
    </row>
    <row r="592" spans="1:10" hidden="1" x14ac:dyDescent="0.2">
      <c r="A592" s="11" t="s">
        <v>12</v>
      </c>
      <c r="B592" s="202" t="s">
        <v>10</v>
      </c>
      <c r="C592" s="236"/>
      <c r="D592" s="236">
        <f>0.01*($E$302)</f>
        <v>0</v>
      </c>
      <c r="E592" s="236">
        <f>C592*D592</f>
        <v>0</v>
      </c>
      <c r="I592" s="33"/>
      <c r="J592" s="33"/>
    </row>
    <row r="593" spans="1:10" hidden="1" x14ac:dyDescent="0.2">
      <c r="A593" s="12" t="s">
        <v>202</v>
      </c>
      <c r="B593" s="203" t="s">
        <v>10</v>
      </c>
      <c r="C593" s="236"/>
      <c r="D593" s="237">
        <v>150</v>
      </c>
      <c r="E593" s="237">
        <f>C593*D593</f>
        <v>0</v>
      </c>
      <c r="I593" s="33"/>
      <c r="J593" s="33"/>
    </row>
    <row r="594" spans="1:10" hidden="1" x14ac:dyDescent="0.2">
      <c r="A594" s="12" t="s">
        <v>13</v>
      </c>
      <c r="B594" s="203" t="s">
        <v>10</v>
      </c>
      <c r="C594" s="236"/>
      <c r="D594" s="237">
        <v>2200</v>
      </c>
      <c r="E594" s="237">
        <f>C594*D594</f>
        <v>0</v>
      </c>
      <c r="F594" s="282"/>
      <c r="I594" s="33"/>
      <c r="J594" s="33"/>
    </row>
    <row r="595" spans="1:10" ht="13.5" hidden="1" thickBot="1" x14ac:dyDescent="0.25">
      <c r="A595" s="34" t="s">
        <v>14</v>
      </c>
      <c r="B595" s="212" t="s">
        <v>8</v>
      </c>
      <c r="C595" s="212">
        <v>12</v>
      </c>
      <c r="D595" s="245">
        <f>SUM(E592:E594)</f>
        <v>0</v>
      </c>
      <c r="E595" s="245">
        <f>D595/C595</f>
        <v>0</v>
      </c>
      <c r="I595" s="33"/>
      <c r="J595" s="33"/>
    </row>
    <row r="596" spans="1:10" ht="13.5" hidden="1" thickBot="1" x14ac:dyDescent="0.25">
      <c r="D596" s="239" t="s">
        <v>203</v>
      </c>
      <c r="E596" s="266">
        <v>1</v>
      </c>
      <c r="F596" s="280">
        <f>E595*E596</f>
        <v>0</v>
      </c>
      <c r="I596" s="33"/>
      <c r="J596" s="33"/>
    </row>
    <row r="597" spans="1:10" hidden="1" x14ac:dyDescent="0.2">
      <c r="I597" s="33"/>
      <c r="J597" s="33"/>
    </row>
    <row r="598" spans="1:10" hidden="1" x14ac:dyDescent="0.2">
      <c r="A598" s="5" t="s">
        <v>333</v>
      </c>
      <c r="B598" s="215"/>
      <c r="I598" s="33"/>
      <c r="J598" s="33"/>
    </row>
    <row r="599" spans="1:10" hidden="1" x14ac:dyDescent="0.2">
      <c r="B599" s="215"/>
      <c r="I599" s="33"/>
      <c r="J599" s="33"/>
    </row>
    <row r="600" spans="1:10" hidden="1" x14ac:dyDescent="0.2">
      <c r="A600" s="34" t="s">
        <v>125</v>
      </c>
      <c r="B600" s="216"/>
      <c r="I600" s="33"/>
      <c r="J600" s="33"/>
    </row>
    <row r="601" spans="1:10" ht="13.5" hidden="1" thickBot="1" x14ac:dyDescent="0.25">
      <c r="B601" s="215"/>
      <c r="I601" s="33"/>
      <c r="J601" s="33"/>
    </row>
    <row r="602" spans="1:10" ht="13.5" hidden="1" thickBot="1" x14ac:dyDescent="0.25">
      <c r="A602" s="25" t="s">
        <v>66</v>
      </c>
      <c r="B602" s="201" t="s">
        <v>67</v>
      </c>
      <c r="C602" s="201" t="s">
        <v>276</v>
      </c>
      <c r="D602" s="235" t="s">
        <v>253</v>
      </c>
      <c r="E602" s="235" t="s">
        <v>68</v>
      </c>
      <c r="F602" s="279" t="s">
        <v>69</v>
      </c>
      <c r="I602" s="33"/>
      <c r="J602" s="33"/>
    </row>
    <row r="603" spans="1:10" hidden="1" x14ac:dyDescent="0.2">
      <c r="A603" s="11" t="s">
        <v>15</v>
      </c>
      <c r="B603" s="202" t="s">
        <v>16</v>
      </c>
      <c r="C603" s="299">
        <v>3</v>
      </c>
      <c r="D603" s="246">
        <v>3.34</v>
      </c>
      <c r="E603" s="236"/>
      <c r="I603" s="33"/>
      <c r="J603" s="33"/>
    </row>
    <row r="604" spans="1:10" hidden="1" x14ac:dyDescent="0.2">
      <c r="A604" s="12" t="s">
        <v>17</v>
      </c>
      <c r="B604" s="203" t="s">
        <v>18</v>
      </c>
      <c r="C604" s="293">
        <f>B600</f>
        <v>0</v>
      </c>
      <c r="D604" s="246">
        <f>IFERROR(+D603/C603,"-")</f>
        <v>1.1133333333333333</v>
      </c>
      <c r="E604" s="237">
        <f>IFERROR(C604*D604,"-")</f>
        <v>0</v>
      </c>
      <c r="I604" s="33"/>
      <c r="J604" s="33"/>
    </row>
    <row r="605" spans="1:10" hidden="1" x14ac:dyDescent="0.2">
      <c r="A605" s="12" t="s">
        <v>254</v>
      </c>
      <c r="B605" s="203" t="s">
        <v>19</v>
      </c>
      <c r="C605" s="300">
        <v>6</v>
      </c>
      <c r="D605" s="237">
        <v>13</v>
      </c>
      <c r="E605" s="237"/>
      <c r="I605" s="33"/>
      <c r="J605" s="33"/>
    </row>
    <row r="606" spans="1:10" hidden="1" x14ac:dyDescent="0.2">
      <c r="A606" s="12" t="s">
        <v>20</v>
      </c>
      <c r="B606" s="203" t="s">
        <v>18</v>
      </c>
      <c r="C606" s="293">
        <f>C604</f>
        <v>0</v>
      </c>
      <c r="D606" s="247">
        <f>+C605*D605/1000</f>
        <v>7.8E-2</v>
      </c>
      <c r="E606" s="237">
        <f>C606*D606</f>
        <v>0</v>
      </c>
      <c r="I606" s="33"/>
      <c r="J606" s="33"/>
    </row>
    <row r="607" spans="1:10" hidden="1" x14ac:dyDescent="0.2">
      <c r="A607" s="12" t="s">
        <v>255</v>
      </c>
      <c r="B607" s="203" t="s">
        <v>19</v>
      </c>
      <c r="C607" s="300">
        <v>0.85</v>
      </c>
      <c r="D607" s="237">
        <v>15.8</v>
      </c>
      <c r="E607" s="237"/>
      <c r="I607" s="33"/>
      <c r="J607" s="33"/>
    </row>
    <row r="608" spans="1:10" hidden="1" x14ac:dyDescent="0.2">
      <c r="A608" s="12" t="s">
        <v>21</v>
      </c>
      <c r="B608" s="203" t="s">
        <v>18</v>
      </c>
      <c r="C608" s="293">
        <f>C604</f>
        <v>0</v>
      </c>
      <c r="D608" s="247">
        <f>+C607*D607/1000</f>
        <v>1.3429999999999999E-2</v>
      </c>
      <c r="E608" s="237">
        <f>C608*D608</f>
        <v>0</v>
      </c>
      <c r="I608" s="33"/>
      <c r="J608" s="33"/>
    </row>
    <row r="609" spans="1:10" hidden="1" x14ac:dyDescent="0.2">
      <c r="A609" s="12" t="s">
        <v>256</v>
      </c>
      <c r="B609" s="203" t="s">
        <v>19</v>
      </c>
      <c r="C609" s="300">
        <v>16</v>
      </c>
      <c r="D609" s="237">
        <v>8.25</v>
      </c>
      <c r="E609" s="237"/>
      <c r="I609" s="33"/>
      <c r="J609" s="33"/>
    </row>
    <row r="610" spans="1:10" hidden="1" x14ac:dyDescent="0.2">
      <c r="A610" s="12" t="s">
        <v>22</v>
      </c>
      <c r="B610" s="203" t="s">
        <v>18</v>
      </c>
      <c r="C610" s="293">
        <f>C604</f>
        <v>0</v>
      </c>
      <c r="D610" s="247">
        <f>+C609*D609/1000</f>
        <v>0.13200000000000001</v>
      </c>
      <c r="E610" s="237">
        <f>C610*D610</f>
        <v>0</v>
      </c>
      <c r="I610" s="33"/>
      <c r="J610" s="33"/>
    </row>
    <row r="611" spans="1:10" hidden="1" x14ac:dyDescent="0.2">
      <c r="A611" s="12" t="s">
        <v>23</v>
      </c>
      <c r="B611" s="203" t="s">
        <v>24</v>
      </c>
      <c r="C611" s="300">
        <v>2</v>
      </c>
      <c r="D611" s="237">
        <v>5.4</v>
      </c>
      <c r="E611" s="237"/>
      <c r="I611" s="33"/>
      <c r="J611" s="33"/>
    </row>
    <row r="612" spans="1:10" hidden="1" x14ac:dyDescent="0.2">
      <c r="A612" s="12" t="s">
        <v>25</v>
      </c>
      <c r="B612" s="203" t="s">
        <v>18</v>
      </c>
      <c r="C612" s="293">
        <f>C604</f>
        <v>0</v>
      </c>
      <c r="D612" s="247">
        <f>+C611*D611/1000</f>
        <v>1.0800000000000001E-2</v>
      </c>
      <c r="E612" s="237">
        <f>C612*D612</f>
        <v>0</v>
      </c>
      <c r="I612" s="33"/>
      <c r="J612" s="33"/>
    </row>
    <row r="613" spans="1:10" ht="13.5" hidden="1" thickBot="1" x14ac:dyDescent="0.25">
      <c r="A613" s="34" t="s">
        <v>275</v>
      </c>
      <c r="B613" s="212" t="s">
        <v>126</v>
      </c>
      <c r="C613" s="301"/>
      <c r="D613" s="248">
        <f>IFERROR(D604+D606+D608+D610+D612,0)</f>
        <v>1.3475633333333332</v>
      </c>
      <c r="E613" s="237"/>
      <c r="I613" s="33"/>
      <c r="J613" s="33"/>
    </row>
    <row r="614" spans="1:10" ht="13.5" hidden="1" thickBot="1" x14ac:dyDescent="0.25">
      <c r="F614" s="285">
        <f>SUM(E603:E612)</f>
        <v>0</v>
      </c>
      <c r="I614" s="33"/>
      <c r="J614" s="33"/>
    </row>
    <row r="615" spans="1:10" hidden="1" x14ac:dyDescent="0.2">
      <c r="I615" s="33"/>
      <c r="J615" s="33"/>
    </row>
    <row r="616" spans="1:10" ht="13.5" hidden="1" thickBot="1" x14ac:dyDescent="0.25">
      <c r="A616" s="5" t="s">
        <v>344</v>
      </c>
      <c r="I616" s="33"/>
      <c r="J616" s="33"/>
    </row>
    <row r="617" spans="1:10" ht="13.5" hidden="1" thickBot="1" x14ac:dyDescent="0.25">
      <c r="A617" s="25" t="s">
        <v>66</v>
      </c>
      <c r="B617" s="201" t="s">
        <v>67</v>
      </c>
      <c r="C617" s="201" t="s">
        <v>42</v>
      </c>
      <c r="D617" s="235" t="s">
        <v>253</v>
      </c>
      <c r="E617" s="235" t="s">
        <v>68</v>
      </c>
      <c r="F617" s="279" t="s">
        <v>69</v>
      </c>
      <c r="I617" s="33"/>
      <c r="J617" s="33"/>
    </row>
    <row r="618" spans="1:10" ht="13.5" hidden="1" thickBot="1" x14ac:dyDescent="0.25">
      <c r="A618" s="11" t="s">
        <v>124</v>
      </c>
      <c r="B618" s="202" t="s">
        <v>126</v>
      </c>
      <c r="C618" s="293">
        <f>B600</f>
        <v>0</v>
      </c>
      <c r="D618" s="236">
        <v>0.74</v>
      </c>
      <c r="E618" s="236">
        <f>C618*D618</f>
        <v>0</v>
      </c>
      <c r="I618" s="33"/>
      <c r="J618" s="33"/>
    </row>
    <row r="619" spans="1:10" ht="13.5" hidden="1" thickBot="1" x14ac:dyDescent="0.25">
      <c r="F619" s="285">
        <f>E618</f>
        <v>0</v>
      </c>
      <c r="I619" s="33"/>
      <c r="J619" s="33"/>
    </row>
    <row r="620" spans="1:10" hidden="1" x14ac:dyDescent="0.2">
      <c r="I620" s="33"/>
      <c r="J620" s="33"/>
    </row>
    <row r="621" spans="1:10" ht="13.5" hidden="1" thickBot="1" x14ac:dyDescent="0.25">
      <c r="A621" s="5" t="s">
        <v>335</v>
      </c>
      <c r="I621" s="33"/>
      <c r="J621" s="33"/>
    </row>
    <row r="622" spans="1:10" ht="13.5" hidden="1" thickBot="1" x14ac:dyDescent="0.25">
      <c r="A622" s="25" t="s">
        <v>66</v>
      </c>
      <c r="B622" s="201" t="s">
        <v>67</v>
      </c>
      <c r="C622" s="201" t="s">
        <v>42</v>
      </c>
      <c r="D622" s="235" t="s">
        <v>253</v>
      </c>
      <c r="E622" s="235" t="s">
        <v>68</v>
      </c>
      <c r="F622" s="279" t="s">
        <v>69</v>
      </c>
      <c r="I622" s="33"/>
      <c r="J622" s="33"/>
    </row>
    <row r="623" spans="1:10" hidden="1" x14ac:dyDescent="0.2">
      <c r="A623" s="11" t="s">
        <v>98</v>
      </c>
      <c r="B623" s="202" t="s">
        <v>10</v>
      </c>
      <c r="C623" s="202">
        <v>6</v>
      </c>
      <c r="D623" s="236">
        <v>1400</v>
      </c>
      <c r="E623" s="236">
        <f>C623*D623</f>
        <v>8400</v>
      </c>
      <c r="I623" s="33"/>
      <c r="J623" s="33"/>
    </row>
    <row r="624" spans="1:10" hidden="1" x14ac:dyDescent="0.2">
      <c r="A624" s="11" t="s">
        <v>127</v>
      </c>
      <c r="B624" s="202" t="s">
        <v>10</v>
      </c>
      <c r="C624" s="202">
        <v>2</v>
      </c>
      <c r="D624" s="236"/>
      <c r="E624" s="236"/>
      <c r="I624" s="33"/>
      <c r="J624" s="33"/>
    </row>
    <row r="625" spans="1:10" hidden="1" x14ac:dyDescent="0.2">
      <c r="A625" s="11" t="s">
        <v>73</v>
      </c>
      <c r="B625" s="202" t="s">
        <v>10</v>
      </c>
      <c r="C625" s="236">
        <f>C623*C624</f>
        <v>12</v>
      </c>
      <c r="D625" s="236">
        <v>450</v>
      </c>
      <c r="E625" s="236">
        <f>C625*D625</f>
        <v>5400</v>
      </c>
      <c r="I625" s="33"/>
      <c r="J625" s="33"/>
    </row>
    <row r="626" spans="1:10" hidden="1" x14ac:dyDescent="0.2">
      <c r="A626" s="12" t="s">
        <v>99</v>
      </c>
      <c r="B626" s="203" t="s">
        <v>26</v>
      </c>
      <c r="C626" s="302">
        <v>60000</v>
      </c>
      <c r="D626" s="237">
        <f>E623+E625</f>
        <v>13800</v>
      </c>
      <c r="E626" s="237">
        <f>IFERROR(D626/C626,"-")</f>
        <v>0.23</v>
      </c>
      <c r="I626" s="33"/>
      <c r="J626" s="33"/>
    </row>
    <row r="627" spans="1:10" ht="13.5" hidden="1" thickBot="1" x14ac:dyDescent="0.25">
      <c r="A627" s="12" t="s">
        <v>57</v>
      </c>
      <c r="B627" s="203" t="s">
        <v>18</v>
      </c>
      <c r="C627" s="293">
        <f>B600</f>
        <v>0</v>
      </c>
      <c r="D627" s="237">
        <f>E626</f>
        <v>0.23</v>
      </c>
      <c r="E627" s="237">
        <f>IFERROR(C627*D627,0)</f>
        <v>0</v>
      </c>
      <c r="I627" s="33"/>
      <c r="J627" s="33"/>
    </row>
    <row r="628" spans="1:10" ht="13.5" hidden="1" thickBot="1" x14ac:dyDescent="0.25">
      <c r="F628" s="285">
        <f>E627</f>
        <v>0</v>
      </c>
      <c r="I628" s="33"/>
      <c r="J628" s="33"/>
    </row>
    <row r="629" spans="1:10" hidden="1" x14ac:dyDescent="0.2">
      <c r="F629" s="282"/>
      <c r="I629" s="33"/>
      <c r="J629" s="33"/>
    </row>
    <row r="630" spans="1:10" ht="11.25" hidden="1" customHeight="1" thickBot="1" x14ac:dyDescent="0.25">
      <c r="G630" s="7"/>
    </row>
    <row r="631" spans="1:10" ht="13.5" thickBot="1" x14ac:dyDescent="0.25">
      <c r="A631" s="13" t="s">
        <v>240</v>
      </c>
      <c r="B631" s="207"/>
      <c r="C631" s="207"/>
      <c r="D631" s="230"/>
      <c r="E631" s="267"/>
      <c r="F631" s="285">
        <f>+SUM(F302:F630)</f>
        <v>49540.26309</v>
      </c>
      <c r="G631" s="7"/>
    </row>
    <row r="632" spans="1:10" ht="11.25" customHeight="1" x14ac:dyDescent="0.2">
      <c r="G632" s="7"/>
    </row>
    <row r="633" spans="1:10" x14ac:dyDescent="0.2">
      <c r="A633" s="14" t="s">
        <v>77</v>
      </c>
      <c r="B633" s="217"/>
      <c r="C633" s="217"/>
      <c r="D633" s="249"/>
      <c r="E633" s="249"/>
      <c r="F633" s="282"/>
      <c r="G633" s="7"/>
    </row>
    <row r="634" spans="1:10" ht="11.25" customHeight="1" thickBot="1" x14ac:dyDescent="0.25">
      <c r="G634" s="7"/>
    </row>
    <row r="635" spans="1:10" ht="13.5" thickBot="1" x14ac:dyDescent="0.25">
      <c r="A635" s="25" t="s">
        <v>66</v>
      </c>
      <c r="B635" s="201" t="s">
        <v>67</v>
      </c>
      <c r="C635" s="201" t="s">
        <v>42</v>
      </c>
      <c r="D635" s="235" t="s">
        <v>253</v>
      </c>
      <c r="E635" s="235" t="s">
        <v>68</v>
      </c>
      <c r="F635" s="279" t="s">
        <v>69</v>
      </c>
      <c r="G635" s="7"/>
    </row>
    <row r="636" spans="1:10" x14ac:dyDescent="0.2">
      <c r="A636" s="12" t="s">
        <v>74</v>
      </c>
      <c r="B636" s="203" t="s">
        <v>10</v>
      </c>
      <c r="C636" s="296">
        <v>0.16666666666666666</v>
      </c>
      <c r="D636" s="236">
        <v>69</v>
      </c>
      <c r="E636" s="237">
        <f>C636*D636</f>
        <v>11.5</v>
      </c>
      <c r="F636" s="287"/>
      <c r="G636" s="7"/>
    </row>
    <row r="637" spans="1:10" x14ac:dyDescent="0.2">
      <c r="A637" s="12" t="s">
        <v>28</v>
      </c>
      <c r="B637" s="203" t="s">
        <v>10</v>
      </c>
      <c r="C637" s="296">
        <v>0.5</v>
      </c>
      <c r="D637" s="236">
        <v>42</v>
      </c>
      <c r="E637" s="237">
        <f>C637*D637</f>
        <v>21</v>
      </c>
      <c r="F637" s="287"/>
      <c r="G637" s="7"/>
    </row>
    <row r="638" spans="1:10" ht="13.5" thickBot="1" x14ac:dyDescent="0.25">
      <c r="A638" s="12" t="s">
        <v>29</v>
      </c>
      <c r="B638" s="203" t="s">
        <v>10</v>
      </c>
      <c r="C638" s="296">
        <v>1</v>
      </c>
      <c r="D638" s="236">
        <v>28</v>
      </c>
      <c r="E638" s="237">
        <f>C638*D638</f>
        <v>28</v>
      </c>
      <c r="F638" s="287"/>
      <c r="G638" s="7"/>
    </row>
    <row r="639" spans="1:10" hidden="1" x14ac:dyDescent="0.2">
      <c r="A639" s="12" t="s">
        <v>59</v>
      </c>
      <c r="B639" s="203" t="s">
        <v>60</v>
      </c>
      <c r="C639" s="296"/>
      <c r="D639" s="236">
        <v>400</v>
      </c>
      <c r="E639" s="237">
        <f>C639*D639</f>
        <v>0</v>
      </c>
      <c r="F639" s="287"/>
      <c r="G639" s="7"/>
    </row>
    <row r="640" spans="1:10" ht="13.5" hidden="1" thickBot="1" x14ac:dyDescent="0.25">
      <c r="A640" s="12" t="s">
        <v>62</v>
      </c>
      <c r="B640" s="203" t="s">
        <v>60</v>
      </c>
      <c r="C640" s="296"/>
      <c r="D640" s="236">
        <v>50</v>
      </c>
      <c r="E640" s="237">
        <f>C640*D640</f>
        <v>0</v>
      </c>
      <c r="F640" s="287"/>
      <c r="G640" s="7"/>
    </row>
    <row r="641" spans="1:7" ht="13.5" thickBot="1" x14ac:dyDescent="0.25">
      <c r="A641" s="14"/>
      <c r="B641" s="217"/>
      <c r="C641" s="217"/>
      <c r="D641" s="217"/>
      <c r="E641" s="249"/>
      <c r="F641" s="285">
        <f>SUM(E636:E640)</f>
        <v>60.5</v>
      </c>
      <c r="G641" s="7"/>
    </row>
    <row r="642" spans="1:7" ht="11.25" customHeight="1" thickBot="1" x14ac:dyDescent="0.25">
      <c r="G642" s="7"/>
    </row>
    <row r="643" spans="1:7" ht="13.5" thickBot="1" x14ac:dyDescent="0.25">
      <c r="A643" s="13" t="s">
        <v>241</v>
      </c>
      <c r="B643" s="207"/>
      <c r="C643" s="207"/>
      <c r="D643" s="230"/>
      <c r="E643" s="267"/>
      <c r="F643" s="285">
        <f>+F641</f>
        <v>60.5</v>
      </c>
      <c r="G643" s="7"/>
    </row>
    <row r="644" spans="1:7" ht="11.25" customHeight="1" x14ac:dyDescent="0.2">
      <c r="G644" s="7"/>
    </row>
    <row r="645" spans="1:7" x14ac:dyDescent="0.2">
      <c r="A645" s="14" t="s">
        <v>78</v>
      </c>
      <c r="B645" s="217"/>
      <c r="C645" s="217"/>
      <c r="D645" s="249"/>
      <c r="E645" s="249"/>
      <c r="F645" s="282"/>
    </row>
    <row r="646" spans="1:7" ht="11.25" customHeight="1" thickBot="1" x14ac:dyDescent="0.25"/>
    <row r="647" spans="1:7" ht="13.5" thickBot="1" x14ac:dyDescent="0.25">
      <c r="A647" s="25" t="s">
        <v>66</v>
      </c>
      <c r="B647" s="201" t="s">
        <v>67</v>
      </c>
      <c r="C647" s="201" t="s">
        <v>42</v>
      </c>
      <c r="D647" s="235" t="s">
        <v>253</v>
      </c>
      <c r="E647" s="235" t="s">
        <v>68</v>
      </c>
      <c r="F647" s="279" t="s">
        <v>69</v>
      </c>
    </row>
    <row r="648" spans="1:7" hidden="1" x14ac:dyDescent="0.2">
      <c r="A648" s="12" t="s">
        <v>238</v>
      </c>
      <c r="B648" s="218" t="s">
        <v>60</v>
      </c>
      <c r="C648" s="292">
        <f>C302</f>
        <v>0</v>
      </c>
      <c r="D648" s="237"/>
      <c r="E648" s="237">
        <f>+D648*C648</f>
        <v>0</v>
      </c>
      <c r="F648" s="287"/>
    </row>
    <row r="649" spans="1:7" hidden="1" x14ac:dyDescent="0.2">
      <c r="A649" s="12" t="s">
        <v>63</v>
      </c>
      <c r="B649" s="218" t="s">
        <v>8</v>
      </c>
      <c r="C649" s="303">
        <v>60</v>
      </c>
      <c r="D649" s="250">
        <f>SUM(E648:E648)</f>
        <v>0</v>
      </c>
      <c r="E649" s="250">
        <f>+D649/C649</f>
        <v>0</v>
      </c>
      <c r="F649" s="287"/>
    </row>
    <row r="650" spans="1:7" x14ac:dyDescent="0.2">
      <c r="A650" s="12" t="s">
        <v>239</v>
      </c>
      <c r="B650" s="203" t="s">
        <v>10</v>
      </c>
      <c r="C650" s="292">
        <v>2</v>
      </c>
      <c r="D650" s="237">
        <v>290</v>
      </c>
      <c r="E650" s="237">
        <f>C650*D650</f>
        <v>580</v>
      </c>
      <c r="F650" s="287"/>
    </row>
    <row r="651" spans="1:7" ht="13.5" thickBot="1" x14ac:dyDescent="0.25">
      <c r="A651" s="12" t="s">
        <v>39</v>
      </c>
      <c r="B651" s="218" t="s">
        <v>8</v>
      </c>
      <c r="C651" s="303">
        <v>1</v>
      </c>
      <c r="D651" s="250">
        <f>+E650</f>
        <v>580</v>
      </c>
      <c r="E651" s="250">
        <f>+D651/C651</f>
        <v>580</v>
      </c>
      <c r="F651" s="287"/>
    </row>
    <row r="652" spans="1:7" ht="13.5" thickBot="1" x14ac:dyDescent="0.25">
      <c r="A652" s="31"/>
      <c r="B652" s="219"/>
      <c r="C652" s="219"/>
      <c r="D652" s="239" t="s">
        <v>203</v>
      </c>
      <c r="E652" s="266">
        <f>$B$85</f>
        <v>1</v>
      </c>
      <c r="F652" s="323">
        <f>(E649+E651)*E652</f>
        <v>580</v>
      </c>
    </row>
    <row r="653" spans="1:7" s="21" customFormat="1" ht="11.25" customHeight="1" thickBot="1" x14ac:dyDescent="0.25">
      <c r="A653" s="7"/>
      <c r="B653" s="185"/>
      <c r="C653" s="185"/>
      <c r="D653" s="223"/>
      <c r="E653" s="223"/>
      <c r="F653" s="223"/>
      <c r="G653" s="32"/>
    </row>
    <row r="654" spans="1:7" ht="13.5" thickBot="1" x14ac:dyDescent="0.25">
      <c r="A654" s="13" t="s">
        <v>237</v>
      </c>
      <c r="B654" s="207"/>
      <c r="C654" s="207"/>
      <c r="D654" s="230"/>
      <c r="E654" s="267"/>
      <c r="F654" s="285">
        <f>+F652</f>
        <v>580</v>
      </c>
    </row>
    <row r="655" spans="1:7" x14ac:dyDescent="0.2">
      <c r="A655" s="14"/>
      <c r="B655" s="217"/>
      <c r="C655" s="217"/>
      <c r="D655" s="249"/>
      <c r="E655" s="249"/>
      <c r="F655" s="282"/>
    </row>
    <row r="656" spans="1:7" hidden="1" x14ac:dyDescent="0.2">
      <c r="A656" s="14" t="s">
        <v>317</v>
      </c>
      <c r="B656" s="217"/>
      <c r="C656" s="217"/>
      <c r="D656" s="249"/>
      <c r="E656" s="249"/>
      <c r="F656" s="282"/>
    </row>
    <row r="657" spans="1:6" ht="13.5" hidden="1" thickBot="1" x14ac:dyDescent="0.25"/>
    <row r="658" spans="1:6" ht="13.5" hidden="1" thickBot="1" x14ac:dyDescent="0.25">
      <c r="A658" s="25" t="s">
        <v>66</v>
      </c>
      <c r="B658" s="201" t="s">
        <v>67</v>
      </c>
      <c r="C658" s="201" t="s">
        <v>42</v>
      </c>
      <c r="D658" s="235" t="s">
        <v>253</v>
      </c>
      <c r="E658" s="235" t="s">
        <v>68</v>
      </c>
      <c r="F658" s="279" t="s">
        <v>69</v>
      </c>
    </row>
    <row r="659" spans="1:6" hidden="1" x14ac:dyDescent="0.2">
      <c r="A659" s="183" t="s">
        <v>318</v>
      </c>
      <c r="B659" s="218" t="s">
        <v>8</v>
      </c>
      <c r="C659" s="292">
        <v>1</v>
      </c>
      <c r="D659" s="237"/>
      <c r="E659" s="237">
        <f>+D659*C659</f>
        <v>0</v>
      </c>
      <c r="F659" s="287"/>
    </row>
    <row r="660" spans="1:6" hidden="1" x14ac:dyDescent="0.2">
      <c r="A660" s="183" t="s">
        <v>319</v>
      </c>
      <c r="B660" s="218" t="s">
        <v>8</v>
      </c>
      <c r="C660" s="303"/>
      <c r="D660" s="250">
        <v>75</v>
      </c>
      <c r="E660" s="250">
        <f>+D660*C660</f>
        <v>0</v>
      </c>
      <c r="F660" s="287"/>
    </row>
    <row r="661" spans="1:6" ht="13.5" hidden="1" thickBot="1" x14ac:dyDescent="0.25">
      <c r="A661" s="183" t="s">
        <v>320</v>
      </c>
      <c r="B661" s="218" t="s">
        <v>8</v>
      </c>
      <c r="C661" s="303"/>
      <c r="D661" s="250">
        <f>E659+E660</f>
        <v>0</v>
      </c>
      <c r="E661" s="250"/>
      <c r="F661" s="287"/>
    </row>
    <row r="662" spans="1:6" ht="13.5" hidden="1" thickBot="1" x14ac:dyDescent="0.25">
      <c r="A662" s="31"/>
      <c r="B662" s="219"/>
      <c r="C662" s="219"/>
      <c r="D662" s="239" t="s">
        <v>203</v>
      </c>
      <c r="E662" s="266">
        <f>$B$85</f>
        <v>1</v>
      </c>
      <c r="F662" s="288">
        <f>(E659+E660)*E662</f>
        <v>0</v>
      </c>
    </row>
    <row r="663" spans="1:6" ht="13.5" hidden="1" thickBot="1" x14ac:dyDescent="0.25"/>
    <row r="664" spans="1:6" ht="13.5" hidden="1" thickBot="1" x14ac:dyDescent="0.25">
      <c r="A664" s="13" t="s">
        <v>321</v>
      </c>
      <c r="B664" s="207"/>
      <c r="C664" s="207"/>
      <c r="D664" s="230"/>
      <c r="E664" s="267"/>
      <c r="F664" s="285">
        <f>+F662</f>
        <v>0</v>
      </c>
    </row>
    <row r="665" spans="1:6" hidden="1" x14ac:dyDescent="0.2">
      <c r="A665" s="14"/>
      <c r="B665" s="217"/>
      <c r="C665" s="217"/>
      <c r="D665" s="249"/>
      <c r="E665" s="249"/>
      <c r="F665" s="282"/>
    </row>
    <row r="666" spans="1:6" ht="17.25" customHeight="1" x14ac:dyDescent="0.2">
      <c r="A666" s="14" t="s">
        <v>359</v>
      </c>
      <c r="B666" s="217"/>
      <c r="C666" s="217"/>
      <c r="D666" s="249"/>
      <c r="E666" s="249"/>
      <c r="F666" s="282"/>
    </row>
    <row r="667" spans="1:6" ht="17.25" customHeight="1" thickBot="1" x14ac:dyDescent="0.25"/>
    <row r="668" spans="1:6" ht="17.25" customHeight="1" thickBot="1" x14ac:dyDescent="0.25">
      <c r="A668" s="25" t="s">
        <v>66</v>
      </c>
      <c r="B668" s="201" t="s">
        <v>67</v>
      </c>
      <c r="C668" s="201" t="s">
        <v>42</v>
      </c>
      <c r="D668" s="235" t="s">
        <v>253</v>
      </c>
      <c r="E668" s="235" t="s">
        <v>68</v>
      </c>
      <c r="F668" s="279" t="s">
        <v>69</v>
      </c>
    </row>
    <row r="669" spans="1:6" ht="17.25" customHeight="1" thickBot="1" x14ac:dyDescent="0.25">
      <c r="A669" s="11" t="s">
        <v>326</v>
      </c>
      <c r="B669" s="202" t="s">
        <v>282</v>
      </c>
      <c r="C669" s="237">
        <v>399</v>
      </c>
      <c r="D669" s="236">
        <v>135</v>
      </c>
      <c r="E669" s="236">
        <f>D669*C669</f>
        <v>53865</v>
      </c>
    </row>
    <row r="670" spans="1:6" ht="17.25" customHeight="1" thickBot="1" x14ac:dyDescent="0.25">
      <c r="A670" s="25" t="s">
        <v>327</v>
      </c>
      <c r="B670" s="201" t="s">
        <v>8</v>
      </c>
      <c r="C670" s="201">
        <v>1</v>
      </c>
      <c r="D670" s="235">
        <f>E669</f>
        <v>53865</v>
      </c>
      <c r="E670" s="235">
        <f>E669</f>
        <v>53865</v>
      </c>
      <c r="F670" s="309"/>
    </row>
    <row r="671" spans="1:6" ht="17.25" customHeight="1" x14ac:dyDescent="0.2">
      <c r="A671" s="11"/>
      <c r="B671" s="202"/>
      <c r="C671" s="237"/>
      <c r="D671" s="236" t="s">
        <v>203</v>
      </c>
      <c r="E671" s="236">
        <f>$B$85</f>
        <v>1</v>
      </c>
      <c r="F671" s="320">
        <f>E670</f>
        <v>53865</v>
      </c>
    </row>
    <row r="672" spans="1:6" ht="17.25" customHeight="1" thickBot="1" x14ac:dyDescent="0.25">
      <c r="A672" s="321"/>
      <c r="B672" s="322"/>
      <c r="C672" s="287"/>
      <c r="D672" s="287"/>
      <c r="E672" s="287"/>
      <c r="F672" s="249"/>
    </row>
    <row r="673" spans="1:7" ht="17.25" customHeight="1" thickBot="1" x14ac:dyDescent="0.25">
      <c r="A673" s="13" t="s">
        <v>242</v>
      </c>
      <c r="B673" s="209"/>
      <c r="C673" s="209"/>
      <c r="D673" s="243"/>
      <c r="E673" s="268"/>
      <c r="F673" s="283">
        <f>F671+F654+F643+F631+F294+F259</f>
        <v>111384.56382089923</v>
      </c>
    </row>
    <row r="674" spans="1:7" ht="11.25" customHeight="1" x14ac:dyDescent="0.2"/>
    <row r="675" spans="1:7" x14ac:dyDescent="0.2">
      <c r="A675" s="9" t="s">
        <v>358</v>
      </c>
    </row>
    <row r="676" spans="1:7" ht="11.25" customHeight="1" thickBot="1" x14ac:dyDescent="0.25"/>
    <row r="677" spans="1:7" ht="13.5" thickBot="1" x14ac:dyDescent="0.25">
      <c r="A677" s="25" t="s">
        <v>66</v>
      </c>
      <c r="B677" s="201" t="s">
        <v>67</v>
      </c>
      <c r="C677" s="201" t="s">
        <v>42</v>
      </c>
      <c r="D677" s="235" t="s">
        <v>253</v>
      </c>
      <c r="E677" s="235" t="s">
        <v>68</v>
      </c>
      <c r="F677" s="279" t="s">
        <v>69</v>
      </c>
    </row>
    <row r="678" spans="1:7" ht="13.5" thickBot="1" x14ac:dyDescent="0.25">
      <c r="A678" s="11" t="s">
        <v>38</v>
      </c>
      <c r="B678" s="202" t="s">
        <v>2</v>
      </c>
      <c r="C678" s="237">
        <f>'4.BDI'!C18*100</f>
        <v>25.3</v>
      </c>
      <c r="D678" s="236">
        <f>F673</f>
        <v>111384.56382089923</v>
      </c>
      <c r="E678" s="236">
        <f>C678*D678/100</f>
        <v>28180.294646687507</v>
      </c>
    </row>
    <row r="679" spans="1:7" ht="13.5" thickBot="1" x14ac:dyDescent="0.25">
      <c r="F679" s="285">
        <f>+E678</f>
        <v>28180.294646687507</v>
      </c>
    </row>
    <row r="680" spans="1:7" ht="11.25" customHeight="1" thickBot="1" x14ac:dyDescent="0.25"/>
    <row r="681" spans="1:7" ht="13.5" thickBot="1" x14ac:dyDescent="0.25">
      <c r="A681" s="13" t="s">
        <v>257</v>
      </c>
      <c r="B681" s="307" t="s">
        <v>139</v>
      </c>
      <c r="C681" s="209"/>
      <c r="D681" s="243"/>
      <c r="E681" s="268"/>
      <c r="F681" s="283">
        <f>F679</f>
        <v>28180.294646687507</v>
      </c>
    </row>
    <row r="682" spans="1:7" ht="13.5" thickBot="1" x14ac:dyDescent="0.25">
      <c r="A682" s="14"/>
      <c r="B682" s="217"/>
      <c r="C682" s="217"/>
      <c r="D682" s="249"/>
      <c r="E682" s="249"/>
      <c r="F682" s="282"/>
    </row>
    <row r="683" spans="1:7" ht="11.25" hidden="1" customHeight="1" thickBot="1" x14ac:dyDescent="0.25"/>
    <row r="684" spans="1:7" ht="24.75" customHeight="1" thickBot="1" x14ac:dyDescent="0.25">
      <c r="A684" s="13" t="s">
        <v>243</v>
      </c>
      <c r="B684" s="209"/>
      <c r="C684" s="209"/>
      <c r="D684" s="243"/>
      <c r="E684" s="268"/>
      <c r="F684" s="283">
        <f>F673+F681</f>
        <v>139564.85846758675</v>
      </c>
    </row>
    <row r="685" spans="1:7" ht="24.75" customHeight="1" x14ac:dyDescent="0.2"/>
    <row r="686" spans="1:7" ht="12.6" customHeight="1" x14ac:dyDescent="0.2">
      <c r="A686" s="23"/>
      <c r="B686" s="220"/>
      <c r="C686" s="220"/>
      <c r="D686" s="251"/>
      <c r="E686" s="251"/>
      <c r="F686" s="251"/>
    </row>
    <row r="687" spans="1:7" ht="14.25" hidden="1" x14ac:dyDescent="0.2">
      <c r="A687" s="6"/>
      <c r="B687" s="221"/>
      <c r="C687" s="221"/>
      <c r="D687" s="224"/>
      <c r="E687" s="224"/>
    </row>
    <row r="688" spans="1:7" ht="16.149999999999999" customHeight="1" x14ac:dyDescent="0.2">
      <c r="A688" s="149" t="s">
        <v>236</v>
      </c>
      <c r="B688" s="222"/>
      <c r="C688" s="222"/>
      <c r="D688" s="252">
        <v>399</v>
      </c>
      <c r="E688" s="270" t="s">
        <v>27</v>
      </c>
      <c r="G688" s="8" t="s">
        <v>213</v>
      </c>
    </row>
    <row r="689" spans="1:7" ht="13.5" thickBot="1" x14ac:dyDescent="0.25"/>
    <row r="690" spans="1:7" ht="25.5" customHeight="1" thickBot="1" x14ac:dyDescent="0.25">
      <c r="A690" s="13" t="s">
        <v>356</v>
      </c>
      <c r="B690" s="207"/>
      <c r="C690" s="207"/>
      <c r="D690" s="230"/>
      <c r="E690" s="271" t="s">
        <v>34</v>
      </c>
      <c r="F690" s="289">
        <f>F684/D688</f>
        <v>349.78661270071865</v>
      </c>
      <c r="G690" s="8" t="s">
        <v>213</v>
      </c>
    </row>
    <row r="691" spans="1:7" ht="12.6" customHeight="1" x14ac:dyDescent="0.2">
      <c r="A691" s="14"/>
      <c r="B691" s="217"/>
      <c r="C691" s="217"/>
      <c r="D691" s="249"/>
      <c r="E691" s="249"/>
      <c r="F691" s="249"/>
    </row>
    <row r="692" spans="1:7" s="3" customFormat="1" ht="19.5" customHeight="1" x14ac:dyDescent="0.2">
      <c r="A692" s="17"/>
      <c r="B692" s="223"/>
      <c r="C692" s="223"/>
      <c r="D692" s="223"/>
      <c r="E692" s="223"/>
      <c r="F692" s="223"/>
      <c r="G692" s="4"/>
    </row>
    <row r="693" spans="1:7" s="3" customFormat="1" ht="18" customHeight="1" x14ac:dyDescent="0.2">
      <c r="A693" s="15"/>
      <c r="B693" s="224"/>
      <c r="C693" s="224"/>
      <c r="D693" s="224"/>
      <c r="E693" s="224"/>
      <c r="F693" s="224"/>
      <c r="G693" s="4"/>
    </row>
    <row r="694" spans="1:7" s="3" customFormat="1" ht="12.75" customHeight="1" x14ac:dyDescent="0.2">
      <c r="A694" s="15"/>
      <c r="B694" s="224"/>
      <c r="C694" s="224"/>
      <c r="D694" s="224"/>
      <c r="E694" s="224"/>
      <c r="F694" s="224"/>
      <c r="G694" s="4"/>
    </row>
    <row r="695" spans="1:7" ht="14.25" x14ac:dyDescent="0.2">
      <c r="A695" s="6"/>
      <c r="B695" s="221"/>
      <c r="C695" s="221"/>
      <c r="D695" s="224"/>
      <c r="E695" s="224"/>
      <c r="F695" s="224"/>
    </row>
    <row r="696" spans="1:7" ht="14.25" x14ac:dyDescent="0.2">
      <c r="A696" s="6"/>
      <c r="B696" s="221"/>
      <c r="C696" s="221"/>
      <c r="D696" s="224"/>
      <c r="E696" s="224"/>
      <c r="F696" s="224"/>
    </row>
    <row r="724" spans="4:7" ht="9" customHeight="1" x14ac:dyDescent="0.2">
      <c r="D724" s="185"/>
      <c r="E724" s="185"/>
      <c r="F724" s="185"/>
      <c r="G724" s="7"/>
    </row>
  </sheetData>
  <mergeCells count="8">
    <mergeCell ref="C471:D471"/>
    <mergeCell ref="A77:D77"/>
    <mergeCell ref="A27:C27"/>
    <mergeCell ref="A8:F8"/>
    <mergeCell ref="A9:F9"/>
    <mergeCell ref="A65:D65"/>
    <mergeCell ref="A11:F11"/>
    <mergeCell ref="A64:E64"/>
  </mergeCells>
  <phoneticPr fontId="9" type="noConversion"/>
  <hyperlinks>
    <hyperlink ref="A316" location="AbaRemun" display="3.1.2. Remuneração do Capital"/>
    <hyperlink ref="A300" location="AbaDeprec" display="3.1.1. Depreciação"/>
    <hyperlink ref="A390" location="AbaRemun" display="3.1.2. Remuneração do Capital"/>
    <hyperlink ref="A374" location="AbaDeprec" display="3.1.1. Depreciação"/>
    <hyperlink ref="A574" location="AbaRemun" display="3.1.2. Remuneração do Capital"/>
    <hyperlink ref="A558" location="AbaDeprec" display="3.1.1. Depreciação"/>
    <hyperlink ref="A499" location="AbaRemun" display="3.1.2. Remuneração do Capital"/>
    <hyperlink ref="A483" location="AbaDeprec" display="3.1.1. Depreciação"/>
    <hyperlink ref="A464" location="AbaRemun" display="3.1.2. Remuneração do Capital"/>
  </hyperlinks>
  <pageMargins left="0.9055118110236221" right="0.51181102362204722" top="0.74803149606299213" bottom="0.74803149606299213" header="0.31496062992125984" footer="0.31496062992125984"/>
  <pageSetup paperSize="9" scale="73" fitToHeight="0" orientation="portrait" r:id="rId1"/>
  <headerFooter alignWithMargins="0">
    <oddFooter>&amp;R&amp;P de &amp;N</oddFooter>
  </headerFooter>
  <rowBreaks count="2" manualBreakCount="2">
    <brk id="281" max="5" man="1"/>
    <brk id="417" max="5" man="1"/>
  </rowBreaks>
  <ignoredErrors>
    <ignoredError sqref="D233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zoomScaleNormal="100" workbookViewId="0">
      <selection activeCell="C22" sqref="C22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53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9" t="s">
        <v>210</v>
      </c>
    </row>
    <row r="2" spans="1:12" x14ac:dyDescent="0.2">
      <c r="A2" s="45" t="s">
        <v>264</v>
      </c>
    </row>
    <row r="3" spans="1:12" ht="13.5" thickBot="1" x14ac:dyDescent="0.25"/>
    <row r="4" spans="1:12" ht="18" x14ac:dyDescent="0.2">
      <c r="A4" s="343" t="s">
        <v>246</v>
      </c>
      <c r="B4" s="344"/>
      <c r="C4" s="345"/>
      <c r="D4" s="50"/>
      <c r="E4" s="50"/>
      <c r="F4" s="50"/>
    </row>
    <row r="5" spans="1:12" ht="14.25" x14ac:dyDescent="0.2">
      <c r="A5" s="66" t="s">
        <v>148</v>
      </c>
      <c r="B5" s="67" t="s">
        <v>149</v>
      </c>
      <c r="C5" s="68" t="s">
        <v>150</v>
      </c>
      <c r="D5" s="69"/>
    </row>
    <row r="6" spans="1:12" ht="14.25" x14ac:dyDescent="0.2">
      <c r="A6" s="66" t="s">
        <v>151</v>
      </c>
      <c r="B6" s="67" t="s">
        <v>43</v>
      </c>
      <c r="C6" s="70">
        <v>0.2</v>
      </c>
      <c r="D6" s="69"/>
      <c r="F6" s="53"/>
      <c r="G6" s="53"/>
      <c r="H6" s="53"/>
      <c r="I6" s="53"/>
      <c r="J6" s="53"/>
      <c r="K6" s="53"/>
      <c r="L6" s="53"/>
    </row>
    <row r="7" spans="1:12" ht="14.25" x14ac:dyDescent="0.2">
      <c r="A7" s="66" t="s">
        <v>152</v>
      </c>
      <c r="B7" s="67" t="s">
        <v>153</v>
      </c>
      <c r="C7" s="70">
        <v>1.4999999999999999E-2</v>
      </c>
      <c r="D7" s="69"/>
      <c r="F7" s="53"/>
      <c r="G7" s="53"/>
      <c r="H7" s="53"/>
      <c r="I7" s="53"/>
      <c r="J7" s="53"/>
      <c r="K7" s="53"/>
      <c r="L7" s="53"/>
    </row>
    <row r="8" spans="1:12" ht="14.25" x14ac:dyDescent="0.2">
      <c r="A8" s="66" t="s">
        <v>154</v>
      </c>
      <c r="B8" s="67" t="s">
        <v>155</v>
      </c>
      <c r="C8" s="70">
        <v>0.01</v>
      </c>
      <c r="D8" s="69"/>
      <c r="F8" s="53"/>
      <c r="G8" s="53"/>
      <c r="H8" s="53"/>
      <c r="I8" s="53"/>
      <c r="J8" s="53"/>
      <c r="K8" s="53"/>
      <c r="L8" s="53"/>
    </row>
    <row r="9" spans="1:12" ht="14.25" x14ac:dyDescent="0.2">
      <c r="A9" s="66" t="s">
        <v>156</v>
      </c>
      <c r="B9" s="67" t="s">
        <v>157</v>
      </c>
      <c r="C9" s="70">
        <v>2E-3</v>
      </c>
      <c r="D9" s="69"/>
      <c r="F9" s="53"/>
      <c r="G9" s="53"/>
      <c r="H9" s="53"/>
      <c r="I9" s="53"/>
      <c r="J9" s="53"/>
      <c r="K9" s="53"/>
      <c r="L9" s="53"/>
    </row>
    <row r="10" spans="1:12" ht="14.25" x14ac:dyDescent="0.2">
      <c r="A10" s="66" t="s">
        <v>158</v>
      </c>
      <c r="B10" s="67" t="s">
        <v>159</v>
      </c>
      <c r="C10" s="70">
        <v>6.0000000000000001E-3</v>
      </c>
      <c r="D10" s="69"/>
      <c r="F10" s="53"/>
      <c r="G10" s="53"/>
      <c r="H10" s="53"/>
      <c r="I10" s="53"/>
      <c r="J10" s="53"/>
      <c r="K10" s="53"/>
      <c r="L10" s="53"/>
    </row>
    <row r="11" spans="1:12" ht="14.25" x14ac:dyDescent="0.2">
      <c r="A11" s="66" t="s">
        <v>160</v>
      </c>
      <c r="B11" s="67" t="s">
        <v>161</v>
      </c>
      <c r="C11" s="70">
        <v>2.5000000000000001E-2</v>
      </c>
      <c r="D11" s="69"/>
      <c r="F11" s="53"/>
      <c r="G11" s="53"/>
      <c r="H11" s="53"/>
      <c r="I11" s="53"/>
      <c r="J11" s="53"/>
      <c r="K11" s="53"/>
      <c r="L11" s="53"/>
    </row>
    <row r="12" spans="1:12" ht="14.25" x14ac:dyDescent="0.2">
      <c r="A12" s="66" t="s">
        <v>162</v>
      </c>
      <c r="B12" s="67" t="s">
        <v>163</v>
      </c>
      <c r="C12" s="70">
        <v>0.03</v>
      </c>
      <c r="D12" s="69"/>
      <c r="F12" s="53"/>
      <c r="G12" s="53"/>
      <c r="H12" s="53"/>
      <c r="I12" s="53"/>
      <c r="J12" s="53"/>
      <c r="K12" s="53"/>
      <c r="L12" s="53"/>
    </row>
    <row r="13" spans="1:12" ht="14.25" x14ac:dyDescent="0.2">
      <c r="A13" s="66" t="s">
        <v>164</v>
      </c>
      <c r="B13" s="67" t="s">
        <v>44</v>
      </c>
      <c r="C13" s="70">
        <v>0.08</v>
      </c>
      <c r="D13" s="71"/>
      <c r="F13" s="53"/>
      <c r="G13" s="53"/>
      <c r="H13" s="53"/>
      <c r="I13" s="53"/>
      <c r="J13" s="53"/>
      <c r="K13" s="53"/>
      <c r="L13" s="53"/>
    </row>
    <row r="14" spans="1:12" ht="15" x14ac:dyDescent="0.2">
      <c r="A14" s="66" t="s">
        <v>165</v>
      </c>
      <c r="B14" s="72" t="s">
        <v>166</v>
      </c>
      <c r="C14" s="73">
        <f>SUM(C6:C13)</f>
        <v>0.36800000000000005</v>
      </c>
      <c r="D14" s="71"/>
      <c r="F14" s="53"/>
      <c r="G14" s="53"/>
      <c r="H14" s="53"/>
      <c r="I14" s="53"/>
      <c r="J14" s="53"/>
      <c r="K14" s="53"/>
      <c r="L14" s="53"/>
    </row>
    <row r="15" spans="1:12" ht="15" x14ac:dyDescent="0.2">
      <c r="A15" s="74"/>
      <c r="B15" s="75"/>
      <c r="C15" s="76"/>
      <c r="D15" s="71"/>
      <c r="F15" s="53"/>
      <c r="G15" s="53"/>
      <c r="H15" s="53"/>
      <c r="I15" s="53"/>
      <c r="J15" s="53"/>
      <c r="K15" s="53"/>
      <c r="L15" s="53"/>
    </row>
    <row r="16" spans="1:12" ht="14.25" x14ac:dyDescent="0.2">
      <c r="A16" s="66" t="s">
        <v>167</v>
      </c>
      <c r="B16" s="77" t="s">
        <v>168</v>
      </c>
      <c r="C16" s="70">
        <f>ROUND(IF('3.CAGED'!C39&gt;24,(1-12/'3.CAGED'!C39)*0.1111,0.1111-C25),4)</f>
        <v>4.9000000000000002E-2</v>
      </c>
      <c r="D16" s="71"/>
      <c r="F16" s="53"/>
      <c r="G16" s="53"/>
      <c r="H16" s="53"/>
      <c r="I16" s="53"/>
      <c r="J16" s="53"/>
      <c r="K16" s="53"/>
      <c r="L16" s="53"/>
    </row>
    <row r="17" spans="1:12" ht="14.25" x14ac:dyDescent="0.2">
      <c r="A17" s="66" t="s">
        <v>169</v>
      </c>
      <c r="B17" s="77" t="s">
        <v>170</v>
      </c>
      <c r="C17" s="70">
        <f>ROUND('3.CAGED'!C33/'3.CAGED'!C30,4)</f>
        <v>8.3299999999999999E-2</v>
      </c>
      <c r="D17" s="71"/>
      <c r="F17" s="53"/>
      <c r="G17" s="53"/>
      <c r="H17" s="53"/>
      <c r="I17" s="53"/>
      <c r="J17" s="53"/>
      <c r="K17" s="53"/>
      <c r="L17" s="53"/>
    </row>
    <row r="18" spans="1:12" ht="14.25" x14ac:dyDescent="0.2">
      <c r="A18" s="66" t="s">
        <v>235</v>
      </c>
      <c r="B18" s="77" t="s">
        <v>172</v>
      </c>
      <c r="C18" s="70">
        <v>5.9999999999999995E-4</v>
      </c>
      <c r="D18" s="71"/>
      <c r="F18" s="53"/>
      <c r="G18" s="53"/>
      <c r="H18" s="53"/>
      <c r="I18" s="53"/>
      <c r="J18" s="53"/>
      <c r="K18" s="53"/>
      <c r="L18" s="53"/>
    </row>
    <row r="19" spans="1:12" ht="14.25" x14ac:dyDescent="0.2">
      <c r="A19" s="66" t="s">
        <v>171</v>
      </c>
      <c r="B19" s="77" t="s">
        <v>174</v>
      </c>
      <c r="C19" s="70">
        <v>8.2000000000000007E-3</v>
      </c>
      <c r="D19" s="71"/>
      <c r="F19" s="53"/>
      <c r="G19" s="53"/>
      <c r="H19" s="53"/>
      <c r="I19" s="53"/>
      <c r="J19" s="53"/>
      <c r="K19" s="53"/>
      <c r="L19" s="53"/>
    </row>
    <row r="20" spans="1:12" ht="14.25" x14ac:dyDescent="0.2">
      <c r="A20" s="66" t="s">
        <v>173</v>
      </c>
      <c r="B20" s="77" t="s">
        <v>176</v>
      </c>
      <c r="C20" s="70">
        <v>3.0999999999999999E-3</v>
      </c>
      <c r="D20" s="71"/>
      <c r="F20" s="53"/>
      <c r="G20" s="53"/>
      <c r="H20" s="53"/>
      <c r="I20" s="53"/>
      <c r="J20" s="53"/>
      <c r="K20" s="53"/>
      <c r="L20" s="53"/>
    </row>
    <row r="21" spans="1:12" ht="14.25" x14ac:dyDescent="0.2">
      <c r="A21" s="66" t="s">
        <v>175</v>
      </c>
      <c r="B21" s="77" t="s">
        <v>177</v>
      </c>
      <c r="C21" s="70">
        <v>1.66E-2</v>
      </c>
      <c r="D21" s="71"/>
      <c r="F21" s="53"/>
      <c r="G21" s="53"/>
      <c r="H21" s="53"/>
      <c r="I21" s="53"/>
      <c r="J21" s="53"/>
      <c r="K21" s="53"/>
      <c r="L21" s="53"/>
    </row>
    <row r="22" spans="1:12" ht="15" x14ac:dyDescent="0.2">
      <c r="A22" s="66" t="s">
        <v>178</v>
      </c>
      <c r="B22" s="72" t="s">
        <v>179</v>
      </c>
      <c r="C22" s="73">
        <f>SUM(C16:C21)</f>
        <v>0.1608</v>
      </c>
      <c r="D22" s="78"/>
      <c r="F22" s="53"/>
      <c r="G22" s="53"/>
      <c r="H22" s="53"/>
      <c r="I22" s="53"/>
      <c r="J22" s="53"/>
      <c r="K22" s="53"/>
      <c r="L22" s="53"/>
    </row>
    <row r="23" spans="1:12" ht="15" x14ac:dyDescent="0.2">
      <c r="A23" s="74"/>
      <c r="B23" s="75"/>
      <c r="C23" s="76"/>
      <c r="D23" s="78"/>
      <c r="F23" s="53"/>
      <c r="G23" s="53"/>
      <c r="H23" s="53"/>
      <c r="I23" s="53"/>
      <c r="J23" s="53"/>
      <c r="K23" s="53"/>
      <c r="L23" s="53"/>
    </row>
    <row r="24" spans="1:12" ht="14.25" x14ac:dyDescent="0.2">
      <c r="A24" s="66" t="s">
        <v>180</v>
      </c>
      <c r="B24" s="67" t="s">
        <v>181</v>
      </c>
      <c r="C24" s="70">
        <f>ROUND(('3.CAGED'!C38) *'3.CAGED'!C29/'3.CAGED'!C30,4)</f>
        <v>4.48E-2</v>
      </c>
      <c r="D24" s="71"/>
      <c r="E24" s="79"/>
      <c r="F24" s="53"/>
      <c r="G24" s="53"/>
      <c r="H24" s="53"/>
      <c r="I24" s="53"/>
      <c r="J24" s="53"/>
      <c r="K24" s="53"/>
      <c r="L24" s="53"/>
    </row>
    <row r="25" spans="1:12" ht="14.25" x14ac:dyDescent="0.2">
      <c r="A25" s="66" t="s">
        <v>234</v>
      </c>
      <c r="B25" s="67" t="s">
        <v>183</v>
      </c>
      <c r="C25" s="70">
        <f>ROUND(IF('3.CAGED'!C39&gt;12,12/'3.CAGED'!C39*0.1111,0.1111),4)</f>
        <v>6.2100000000000002E-2</v>
      </c>
      <c r="D25" s="71"/>
      <c r="F25" s="53"/>
      <c r="G25" s="53"/>
      <c r="H25" s="80"/>
      <c r="I25" s="53"/>
      <c r="J25" s="53"/>
      <c r="K25" s="53"/>
      <c r="L25" s="53"/>
    </row>
    <row r="26" spans="1:12" ht="14.25" x14ac:dyDescent="0.2">
      <c r="A26" s="66" t="s">
        <v>182</v>
      </c>
      <c r="B26" s="67" t="s">
        <v>185</v>
      </c>
      <c r="C26" s="70">
        <f>ROUND(('3.CAGED'!C32+'3.CAGED'!C31)/360*C24,4)</f>
        <v>5.0000000000000001E-3</v>
      </c>
      <c r="D26" s="71"/>
      <c r="F26" s="53"/>
      <c r="G26" s="53"/>
      <c r="H26" s="53"/>
      <c r="I26" s="53"/>
      <c r="J26" s="53"/>
      <c r="K26" s="53"/>
      <c r="L26" s="53"/>
    </row>
    <row r="27" spans="1:12" ht="14.25" x14ac:dyDescent="0.2">
      <c r="A27" s="66" t="s">
        <v>184</v>
      </c>
      <c r="B27" s="67" t="s">
        <v>187</v>
      </c>
      <c r="C27" s="70">
        <f>ROUND(('3.CAGED'!C30+'3.CAGED'!C31+'3.CAGED'!C33)/'3.CAGED'!C28*'3.CAGED'!C35*'3.CAGED'!C36*'3.CAGED'!C29/'3.CAGED'!C30,4)</f>
        <v>3.8899999999999997E-2</v>
      </c>
      <c r="D27" s="71"/>
      <c r="F27" s="53"/>
      <c r="G27" s="81"/>
      <c r="H27" s="53"/>
      <c r="I27" s="53"/>
      <c r="J27" s="53"/>
      <c r="K27" s="53"/>
      <c r="L27" s="53"/>
    </row>
    <row r="28" spans="1:12" ht="14.25" x14ac:dyDescent="0.2">
      <c r="A28" s="66" t="s">
        <v>186</v>
      </c>
      <c r="B28" s="67" t="s">
        <v>188</v>
      </c>
      <c r="C28" s="70">
        <f>ROUND(('3.CAGED'!C32/'3.CAGED'!C30)*'3.CAGED'!C29/12,4)</f>
        <v>3.3999999999999998E-3</v>
      </c>
      <c r="D28" s="71"/>
      <c r="F28" s="53"/>
      <c r="G28" s="53"/>
      <c r="H28" s="53"/>
      <c r="I28" s="53"/>
      <c r="J28" s="53"/>
      <c r="K28" s="53"/>
      <c r="L28" s="53"/>
    </row>
    <row r="29" spans="1:12" ht="15" x14ac:dyDescent="0.2">
      <c r="A29" s="66" t="s">
        <v>189</v>
      </c>
      <c r="B29" s="72" t="s">
        <v>190</v>
      </c>
      <c r="C29" s="73">
        <f>SUM(C24:C28)</f>
        <v>0.15419999999999998</v>
      </c>
      <c r="D29" s="78"/>
      <c r="F29" s="53"/>
      <c r="G29" s="53"/>
      <c r="H29" s="53"/>
      <c r="I29" s="53"/>
      <c r="J29" s="53"/>
      <c r="K29" s="53"/>
      <c r="L29" s="53"/>
    </row>
    <row r="30" spans="1:12" ht="15" x14ac:dyDescent="0.2">
      <c r="A30" s="74"/>
      <c r="B30" s="75"/>
      <c r="C30" s="76"/>
      <c r="D30" s="78"/>
      <c r="F30" s="53"/>
      <c r="G30" s="53"/>
      <c r="H30" s="53"/>
      <c r="I30" s="53"/>
      <c r="J30" s="53"/>
      <c r="K30" s="53"/>
      <c r="L30" s="53"/>
    </row>
    <row r="31" spans="1:12" ht="14.25" x14ac:dyDescent="0.2">
      <c r="A31" s="66" t="s">
        <v>191</v>
      </c>
      <c r="B31" s="67" t="s">
        <v>192</v>
      </c>
      <c r="C31" s="70">
        <f>ROUND(C14*C22,4)</f>
        <v>5.9200000000000003E-2</v>
      </c>
      <c r="D31" s="71"/>
      <c r="F31" s="53"/>
      <c r="G31" s="53"/>
      <c r="H31" s="53"/>
      <c r="I31" s="53"/>
      <c r="J31" s="53"/>
      <c r="K31" s="53"/>
      <c r="L31" s="53"/>
    </row>
    <row r="32" spans="1:12" ht="28.5" x14ac:dyDescent="0.2">
      <c r="A32" s="66" t="s">
        <v>193</v>
      </c>
      <c r="B32" s="82" t="s">
        <v>194</v>
      </c>
      <c r="C32" s="70">
        <f>ROUND((C24*C14),4)</f>
        <v>1.6500000000000001E-2</v>
      </c>
      <c r="D32" s="71"/>
      <c r="F32" s="53"/>
      <c r="G32" s="53"/>
      <c r="H32" s="53"/>
      <c r="I32" s="53"/>
      <c r="J32" s="53"/>
      <c r="K32" s="53"/>
      <c r="L32" s="53"/>
    </row>
    <row r="33" spans="1:12" ht="15" x14ac:dyDescent="0.2">
      <c r="A33" s="66" t="s">
        <v>195</v>
      </c>
      <c r="B33" s="72" t="s">
        <v>196</v>
      </c>
      <c r="C33" s="73">
        <f>SUM(C31:C32)</f>
        <v>7.5700000000000003E-2</v>
      </c>
      <c r="D33" s="83"/>
      <c r="F33" s="53"/>
      <c r="G33" s="53"/>
      <c r="H33" s="53"/>
      <c r="I33" s="53"/>
      <c r="J33" s="53"/>
      <c r="K33" s="53"/>
      <c r="L33" s="53"/>
    </row>
    <row r="34" spans="1:12" ht="15.75" thickBot="1" x14ac:dyDescent="0.25">
      <c r="A34" s="84"/>
      <c r="B34" s="85" t="s">
        <v>197</v>
      </c>
      <c r="C34" s="86">
        <f>C33+C29+C22+C14</f>
        <v>0.75870000000000004</v>
      </c>
      <c r="D34" s="83"/>
      <c r="F34" s="53"/>
      <c r="G34" s="53"/>
      <c r="H34" s="53"/>
      <c r="I34" s="53"/>
      <c r="J34" s="53"/>
      <c r="K34" s="53"/>
      <c r="L34" s="53"/>
    </row>
    <row r="35" spans="1:12" ht="15" x14ac:dyDescent="0.2">
      <c r="A35" s="71"/>
      <c r="B35" s="87"/>
      <c r="C35" s="88"/>
      <c r="D35" s="89"/>
      <c r="F35" s="53"/>
      <c r="G35" s="53"/>
      <c r="H35" s="53"/>
      <c r="I35" s="53"/>
      <c r="J35" s="53"/>
      <c r="K35" s="53"/>
      <c r="L35" s="53"/>
    </row>
    <row r="36" spans="1:12" ht="14.25" x14ac:dyDescent="0.2">
      <c r="A36" s="71"/>
      <c r="B36" s="71"/>
      <c r="C36" s="90"/>
      <c r="D36" s="91"/>
      <c r="F36" s="53"/>
      <c r="G36" s="53"/>
      <c r="H36" s="53"/>
      <c r="I36" s="53"/>
      <c r="J36" s="53"/>
      <c r="K36" s="53"/>
      <c r="L36" s="53"/>
    </row>
    <row r="37" spans="1:12" ht="14.25" x14ac:dyDescent="0.2">
      <c r="A37" s="69"/>
      <c r="B37" s="69"/>
      <c r="C37" s="92"/>
      <c r="D37" s="69"/>
      <c r="F37" s="53"/>
      <c r="G37" s="53"/>
      <c r="H37" s="53"/>
      <c r="I37" s="53"/>
      <c r="J37" s="53"/>
      <c r="K37" s="53"/>
      <c r="L37" s="53"/>
    </row>
    <row r="38" spans="1:12" ht="14.25" x14ac:dyDescent="0.2">
      <c r="A38" s="69"/>
      <c r="B38" s="69"/>
      <c r="C38" s="92"/>
      <c r="D38" s="69"/>
      <c r="F38" s="53"/>
      <c r="G38" s="53"/>
      <c r="H38" s="53"/>
      <c r="I38" s="53"/>
      <c r="J38" s="53"/>
      <c r="K38" s="53"/>
      <c r="L38" s="53"/>
    </row>
    <row r="39" spans="1:12" ht="14.25" x14ac:dyDescent="0.2">
      <c r="A39" s="69"/>
      <c r="B39" s="69"/>
      <c r="C39" s="92"/>
      <c r="D39" s="69"/>
      <c r="F39" s="53"/>
      <c r="G39" s="53"/>
      <c r="H39" s="53"/>
      <c r="I39" s="53"/>
      <c r="J39" s="53"/>
      <c r="K39" s="53"/>
      <c r="L39" s="53"/>
    </row>
    <row r="40" spans="1:12" ht="15" x14ac:dyDescent="0.2">
      <c r="A40" s="69"/>
      <c r="B40" s="93"/>
      <c r="C40" s="94"/>
      <c r="D40" s="69"/>
      <c r="F40" s="53"/>
      <c r="G40" s="53"/>
      <c r="H40" s="53"/>
      <c r="I40" s="53"/>
      <c r="J40" s="53"/>
      <c r="K40" s="53"/>
      <c r="L40" s="53"/>
    </row>
    <row r="41" spans="1:12" ht="15" x14ac:dyDescent="0.2">
      <c r="A41" s="83"/>
      <c r="B41" s="93"/>
      <c r="C41" s="94"/>
      <c r="D41" s="83"/>
      <c r="E41" s="53"/>
      <c r="F41" s="53"/>
      <c r="G41" s="53"/>
      <c r="H41" s="53"/>
      <c r="I41" s="53"/>
      <c r="J41" s="53"/>
      <c r="K41" s="53"/>
      <c r="L41" s="53"/>
    </row>
    <row r="42" spans="1:12" ht="16.5" x14ac:dyDescent="0.2">
      <c r="A42" s="95"/>
      <c r="B42" s="53"/>
      <c r="C42" s="53"/>
      <c r="E42" s="53"/>
      <c r="F42" s="53"/>
      <c r="G42" s="53"/>
      <c r="H42" s="53"/>
      <c r="I42" s="53"/>
      <c r="J42" s="53"/>
      <c r="K42" s="53"/>
      <c r="L42" s="53"/>
    </row>
    <row r="43" spans="1:12" x14ac:dyDescent="0.2">
      <c r="A43" s="96"/>
      <c r="B43" s="97"/>
      <c r="C43" s="97"/>
      <c r="E43" s="53"/>
      <c r="F43" s="53"/>
      <c r="G43" s="53"/>
      <c r="H43" s="53"/>
      <c r="I43" s="53"/>
      <c r="J43" s="53"/>
      <c r="K43" s="53"/>
      <c r="L43" s="53"/>
    </row>
    <row r="44" spans="1:12" ht="14.25" x14ac:dyDescent="0.2">
      <c r="A44" s="69"/>
      <c r="B44" s="98"/>
      <c r="C44" s="97"/>
      <c r="E44" s="53"/>
      <c r="F44" s="53"/>
      <c r="G44" s="53"/>
      <c r="H44" s="53"/>
      <c r="I44" s="53"/>
      <c r="J44" s="53"/>
      <c r="K44" s="53"/>
      <c r="L44" s="53"/>
    </row>
    <row r="45" spans="1:12" ht="14.25" x14ac:dyDescent="0.2">
      <c r="A45" s="69"/>
      <c r="B45" s="98"/>
      <c r="C45" s="69"/>
      <c r="E45" s="53"/>
      <c r="F45" s="53"/>
      <c r="G45" s="53"/>
      <c r="H45" s="53"/>
      <c r="I45" s="53"/>
      <c r="J45" s="53"/>
      <c r="K45" s="53"/>
      <c r="L45" s="53"/>
    </row>
    <row r="46" spans="1:12" ht="14.25" x14ac:dyDescent="0.2">
      <c r="A46" s="69"/>
      <c r="B46" s="92"/>
      <c r="C46" s="97"/>
      <c r="E46" s="53"/>
      <c r="F46" s="53"/>
      <c r="G46" s="53"/>
      <c r="H46" s="53"/>
      <c r="I46" s="53"/>
      <c r="J46" s="53"/>
      <c r="K46" s="53"/>
      <c r="L46" s="53"/>
    </row>
    <row r="47" spans="1:12" ht="14.25" x14ac:dyDescent="0.2">
      <c r="A47" s="69"/>
      <c r="B47" s="98"/>
      <c r="C47" s="69"/>
      <c r="E47" s="53"/>
      <c r="F47" s="53"/>
      <c r="G47" s="53"/>
      <c r="H47" s="53"/>
      <c r="I47" s="53"/>
      <c r="J47" s="53"/>
      <c r="K47" s="53"/>
      <c r="L47" s="53"/>
    </row>
    <row r="48" spans="1:12" ht="14.25" x14ac:dyDescent="0.2">
      <c r="A48" s="69"/>
      <c r="B48" s="92"/>
      <c r="C48" s="97"/>
      <c r="E48" s="53"/>
      <c r="F48" s="53"/>
      <c r="G48" s="53"/>
      <c r="H48" s="53"/>
      <c r="I48" s="53"/>
      <c r="J48" s="53"/>
      <c r="K48" s="53"/>
      <c r="L48" s="53"/>
    </row>
    <row r="49" spans="1:12" ht="14.25" x14ac:dyDescent="0.2">
      <c r="A49" s="69"/>
      <c r="B49" s="98"/>
      <c r="C49" s="69"/>
      <c r="E49" s="53"/>
      <c r="F49" s="53"/>
      <c r="G49" s="53"/>
      <c r="H49" s="53"/>
      <c r="I49" s="53"/>
      <c r="J49" s="53"/>
      <c r="K49" s="53"/>
      <c r="L49" s="53"/>
    </row>
    <row r="50" spans="1:12" ht="14.25" x14ac:dyDescent="0.2">
      <c r="A50" s="69"/>
      <c r="B50" s="92"/>
      <c r="C50" s="97"/>
      <c r="E50" s="53"/>
      <c r="F50" s="53"/>
      <c r="G50" s="53"/>
      <c r="H50" s="53"/>
      <c r="I50" s="53"/>
      <c r="J50" s="53"/>
      <c r="K50" s="53"/>
      <c r="L50" s="53"/>
    </row>
    <row r="51" spans="1:12" ht="14.25" x14ac:dyDescent="0.2">
      <c r="A51" s="69"/>
      <c r="B51" s="98"/>
      <c r="C51" s="69"/>
      <c r="E51" s="53"/>
      <c r="F51" s="53"/>
      <c r="G51" s="53"/>
      <c r="H51" s="53"/>
      <c r="I51" s="53"/>
      <c r="J51" s="53"/>
      <c r="K51" s="53"/>
      <c r="L51" s="53"/>
    </row>
    <row r="52" spans="1:12" ht="14.25" x14ac:dyDescent="0.2">
      <c r="A52" s="69"/>
      <c r="B52" s="92"/>
      <c r="C52" s="97"/>
      <c r="E52" s="53"/>
      <c r="F52" s="53"/>
      <c r="G52" s="53"/>
      <c r="H52" s="53"/>
      <c r="I52" s="53"/>
      <c r="J52" s="53"/>
      <c r="K52" s="53"/>
      <c r="L52" s="53"/>
    </row>
    <row r="53" spans="1:12" ht="16.5" x14ac:dyDescent="0.2">
      <c r="A53" s="95"/>
      <c r="B53" s="53"/>
      <c r="C53" s="53"/>
      <c r="E53" s="53"/>
      <c r="F53" s="53"/>
      <c r="G53" s="53"/>
      <c r="H53" s="53"/>
      <c r="I53" s="53"/>
      <c r="J53" s="53"/>
      <c r="K53" s="53"/>
      <c r="L53" s="53"/>
    </row>
    <row r="54" spans="1:12" x14ac:dyDescent="0.2">
      <c r="A54" s="53"/>
      <c r="B54" s="53"/>
      <c r="C54" s="53"/>
      <c r="E54" s="53"/>
      <c r="F54" s="53"/>
      <c r="G54" s="53"/>
      <c r="H54" s="53"/>
      <c r="I54" s="53"/>
      <c r="J54" s="53"/>
      <c r="K54" s="53"/>
      <c r="L54" s="53"/>
    </row>
    <row r="55" spans="1:12" x14ac:dyDescent="0.2">
      <c r="A55" s="53"/>
      <c r="B55" s="53"/>
      <c r="C55" s="53"/>
      <c r="E55" s="53"/>
      <c r="F55" s="53"/>
      <c r="G55" s="53"/>
      <c r="H55" s="53"/>
      <c r="I55" s="53"/>
      <c r="J55" s="53"/>
      <c r="K55" s="53"/>
      <c r="L55" s="53"/>
    </row>
    <row r="56" spans="1:12" x14ac:dyDescent="0.2">
      <c r="A56" s="99"/>
      <c r="B56" s="53"/>
      <c r="C56" s="53"/>
      <c r="E56" s="53"/>
      <c r="F56" s="53"/>
      <c r="G56" s="53"/>
      <c r="H56" s="53"/>
      <c r="I56" s="53"/>
      <c r="J56" s="53"/>
      <c r="K56" s="53"/>
      <c r="L56" s="53"/>
    </row>
    <row r="57" spans="1:12" x14ac:dyDescent="0.2">
      <c r="A57" s="53"/>
      <c r="B57" s="53"/>
      <c r="C57" s="53"/>
      <c r="E57" s="53"/>
    </row>
    <row r="58" spans="1:12" x14ac:dyDescent="0.2">
      <c r="A58" s="53"/>
      <c r="B58" s="53"/>
      <c r="C58" s="53"/>
      <c r="E58" s="53"/>
    </row>
    <row r="59" spans="1:12" x14ac:dyDescent="0.2">
      <c r="A59" s="53"/>
      <c r="B59" s="53"/>
      <c r="C59" s="53"/>
      <c r="E59" s="53"/>
    </row>
    <row r="60" spans="1:12" x14ac:dyDescent="0.2">
      <c r="A60" s="53"/>
      <c r="B60" s="53"/>
      <c r="C60" s="53"/>
      <c r="E60" s="53"/>
    </row>
    <row r="61" spans="1:12" x14ac:dyDescent="0.2">
      <c r="A61" s="53"/>
      <c r="B61" s="53"/>
      <c r="C61" s="53"/>
      <c r="E61" s="53"/>
    </row>
    <row r="62" spans="1:12" x14ac:dyDescent="0.2">
      <c r="A62" s="53"/>
      <c r="B62" s="53"/>
      <c r="C62" s="53"/>
      <c r="E62" s="53"/>
    </row>
    <row r="63" spans="1:12" x14ac:dyDescent="0.2">
      <c r="A63" s="53"/>
      <c r="B63" s="53"/>
      <c r="C63" s="53"/>
      <c r="E63" s="53"/>
    </row>
    <row r="64" spans="1:12" x14ac:dyDescent="0.2">
      <c r="A64" s="53"/>
      <c r="B64" s="53"/>
      <c r="C64" s="53"/>
      <c r="E64" s="53"/>
    </row>
    <row r="65" spans="1:5" x14ac:dyDescent="0.2">
      <c r="A65" s="53"/>
      <c r="B65" s="53"/>
      <c r="C65" s="53"/>
      <c r="E65" s="53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0" zoomScaleNormal="100" workbookViewId="0">
      <selection activeCell="C19" sqref="C19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36" t="s">
        <v>258</v>
      </c>
    </row>
    <row r="3" spans="1:3" x14ac:dyDescent="0.2">
      <c r="A3" s="1" t="s">
        <v>219</v>
      </c>
    </row>
    <row r="4" spans="1:3" x14ac:dyDescent="0.2">
      <c r="A4" s="157" t="s">
        <v>215</v>
      </c>
    </row>
    <row r="5" spans="1:3" ht="25.5" customHeight="1" x14ac:dyDescent="0.2">
      <c r="A5" s="349" t="s">
        <v>273</v>
      </c>
      <c r="B5" s="348"/>
      <c r="C5" s="348"/>
    </row>
    <row r="6" spans="1:3" x14ac:dyDescent="0.2">
      <c r="A6" s="1" t="s">
        <v>216</v>
      </c>
    </row>
    <row r="7" spans="1:3" ht="26.25" customHeight="1" x14ac:dyDescent="0.2">
      <c r="A7" s="348" t="s">
        <v>217</v>
      </c>
      <c r="B7" s="348"/>
      <c r="C7" s="348"/>
    </row>
    <row r="8" spans="1:3" x14ac:dyDescent="0.2">
      <c r="A8" s="1" t="s">
        <v>218</v>
      </c>
    </row>
    <row r="9" spans="1:3" x14ac:dyDescent="0.2">
      <c r="A9" s="1" t="s">
        <v>259</v>
      </c>
    </row>
    <row r="10" spans="1:3" ht="13.5" thickBot="1" x14ac:dyDescent="0.25"/>
    <row r="11" spans="1:3" ht="18" x14ac:dyDescent="0.25">
      <c r="B11" s="346" t="s">
        <v>244</v>
      </c>
      <c r="C11" s="347"/>
    </row>
    <row r="12" spans="1:3" ht="15" x14ac:dyDescent="0.25">
      <c r="A12" s="53"/>
      <c r="B12" s="52" t="s">
        <v>214</v>
      </c>
      <c r="C12" s="100"/>
    </row>
    <row r="13" spans="1:3" ht="15" x14ac:dyDescent="0.25">
      <c r="A13" s="53"/>
      <c r="B13" s="54" t="s">
        <v>129</v>
      </c>
      <c r="C13" s="55">
        <v>2602</v>
      </c>
    </row>
    <row r="14" spans="1:3" ht="15" x14ac:dyDescent="0.25">
      <c r="A14" s="53"/>
      <c r="B14" s="56" t="s">
        <v>130</v>
      </c>
      <c r="C14" s="55">
        <v>3844</v>
      </c>
    </row>
    <row r="15" spans="1:3" ht="14.25" x14ac:dyDescent="0.2">
      <c r="A15" s="53"/>
      <c r="B15" s="101" t="s">
        <v>131</v>
      </c>
      <c r="C15" s="102">
        <v>165</v>
      </c>
    </row>
    <row r="16" spans="1:3" ht="14.25" x14ac:dyDescent="0.2">
      <c r="A16" s="53"/>
      <c r="B16" s="101" t="s">
        <v>132</v>
      </c>
      <c r="C16" s="102">
        <v>2821</v>
      </c>
    </row>
    <row r="17" spans="1:7" ht="14.25" x14ac:dyDescent="0.2">
      <c r="A17" s="53"/>
      <c r="B17" s="101" t="s">
        <v>133</v>
      </c>
      <c r="C17" s="102">
        <v>338</v>
      </c>
    </row>
    <row r="18" spans="1:7" ht="14.25" x14ac:dyDescent="0.2">
      <c r="A18" s="53"/>
      <c r="B18" s="101" t="s">
        <v>134</v>
      </c>
      <c r="C18" s="102">
        <v>22</v>
      </c>
    </row>
    <row r="19" spans="1:7" ht="14.25" x14ac:dyDescent="0.2">
      <c r="A19" s="53"/>
      <c r="B19" s="101" t="s">
        <v>135</v>
      </c>
      <c r="C19" s="102">
        <v>470</v>
      </c>
    </row>
    <row r="20" spans="1:7" ht="14.25" x14ac:dyDescent="0.2">
      <c r="A20" s="53"/>
      <c r="B20" s="101" t="s">
        <v>136</v>
      </c>
      <c r="C20" s="102">
        <v>1</v>
      </c>
    </row>
    <row r="21" spans="1:7" ht="14.25" x14ac:dyDescent="0.2">
      <c r="A21" s="53"/>
      <c r="B21" s="101" t="s">
        <v>137</v>
      </c>
      <c r="C21" s="102">
        <v>26</v>
      </c>
    </row>
    <row r="22" spans="1:7" ht="14.25" x14ac:dyDescent="0.2">
      <c r="A22" s="53"/>
      <c r="B22" s="103" t="s">
        <v>138</v>
      </c>
      <c r="C22" s="104">
        <v>0</v>
      </c>
    </row>
    <row r="23" spans="1:7" ht="15" x14ac:dyDescent="0.25">
      <c r="A23" s="53" t="s">
        <v>139</v>
      </c>
      <c r="B23" s="52" t="s">
        <v>140</v>
      </c>
      <c r="C23" s="100"/>
    </row>
    <row r="24" spans="1:7" ht="14.25" x14ac:dyDescent="0.2">
      <c r="A24" s="53"/>
      <c r="B24" s="105" t="s">
        <v>322</v>
      </c>
      <c r="C24" s="106">
        <v>6389</v>
      </c>
    </row>
    <row r="25" spans="1:7" ht="14.25" x14ac:dyDescent="0.2">
      <c r="A25" s="53"/>
      <c r="B25" s="101" t="s">
        <v>323</v>
      </c>
      <c r="C25" s="102">
        <v>5147</v>
      </c>
    </row>
    <row r="26" spans="1:7" ht="14.25" x14ac:dyDescent="0.2">
      <c r="B26" s="101" t="s">
        <v>324</v>
      </c>
      <c r="C26" s="102">
        <v>-1242</v>
      </c>
    </row>
    <row r="27" spans="1:7" ht="14.25" x14ac:dyDescent="0.2">
      <c r="B27" s="107"/>
      <c r="C27" s="108"/>
    </row>
    <row r="28" spans="1:7" ht="15" x14ac:dyDescent="0.25">
      <c r="B28" s="57" t="s">
        <v>141</v>
      </c>
      <c r="C28" s="158">
        <f>MEDIAN(C13,C14)/MEDIAN(C24,C25)</f>
        <v>0.55877253814147021</v>
      </c>
      <c r="G28" s="1">
        <f>12/C28</f>
        <v>21.4756438101148</v>
      </c>
    </row>
    <row r="29" spans="1:7" ht="15" x14ac:dyDescent="0.25">
      <c r="B29" s="54" t="s">
        <v>142</v>
      </c>
      <c r="C29" s="158">
        <f>C16/MEDIAN(C24,C25)</f>
        <v>0.48907766990291263</v>
      </c>
    </row>
    <row r="30" spans="1:7" ht="15" x14ac:dyDescent="0.25">
      <c r="B30" s="59" t="s">
        <v>143</v>
      </c>
      <c r="C30" s="58">
        <v>360</v>
      </c>
    </row>
    <row r="31" spans="1:7" ht="15" x14ac:dyDescent="0.25">
      <c r="B31" s="54" t="s">
        <v>260</v>
      </c>
      <c r="C31" s="58">
        <v>10</v>
      </c>
    </row>
    <row r="32" spans="1:7" ht="15" x14ac:dyDescent="0.25">
      <c r="B32" s="54" t="s">
        <v>261</v>
      </c>
      <c r="C32" s="58">
        <v>30</v>
      </c>
      <c r="G32" s="1">
        <f>TRUNC(G37)</f>
        <v>9</v>
      </c>
    </row>
    <row r="33" spans="2:11" ht="15" x14ac:dyDescent="0.25">
      <c r="B33" s="54" t="s">
        <v>262</v>
      </c>
      <c r="C33" s="58">
        <v>30</v>
      </c>
    </row>
    <row r="34" spans="2:11" s="36" customFormat="1" ht="15" x14ac:dyDescent="0.25">
      <c r="B34" s="54" t="s">
        <v>144</v>
      </c>
      <c r="C34" s="109">
        <f>MEDIAN(C24,C25)</f>
        <v>5768</v>
      </c>
    </row>
    <row r="35" spans="2:11" s="36" customFormat="1" ht="15" x14ac:dyDescent="0.25">
      <c r="B35" s="54" t="s">
        <v>44</v>
      </c>
      <c r="C35" s="110">
        <v>0.08</v>
      </c>
      <c r="K35" s="36">
        <f>IF(C39&gt;12,C39-12,C39)</f>
        <v>9.4756438101147999</v>
      </c>
    </row>
    <row r="36" spans="2:11" s="36" customFormat="1" ht="15" x14ac:dyDescent="0.25">
      <c r="B36" s="54" t="s">
        <v>145</v>
      </c>
      <c r="C36" s="110">
        <v>0.5</v>
      </c>
      <c r="K36" s="36" t="e">
        <f>IF(#REF!&gt;12,#REF!-12,#REF!)</f>
        <v>#REF!</v>
      </c>
    </row>
    <row r="37" spans="2:11" s="36" customFormat="1" ht="15" x14ac:dyDescent="0.25">
      <c r="B37" s="54" t="s">
        <v>146</v>
      </c>
      <c r="C37" s="159">
        <f>((1/C28)-TRUNC(E37))</f>
        <v>0.78963698417623318</v>
      </c>
      <c r="D37" s="36">
        <f>TRUNC(E37)</f>
        <v>1</v>
      </c>
      <c r="E37" s="36">
        <f>1/C28</f>
        <v>1.7896369841762332</v>
      </c>
      <c r="F37" s="36">
        <f>((1/C28)-TRUNC(E37))</f>
        <v>0.78963698417623318</v>
      </c>
      <c r="G37" s="36">
        <f>12*F37</f>
        <v>9.4756438101147982</v>
      </c>
      <c r="K37" s="36" t="e">
        <f>IF(#REF!&gt;12,#REF!-12,#REF!)</f>
        <v>#REF!</v>
      </c>
    </row>
    <row r="38" spans="2:11" s="36" customFormat="1" ht="15" x14ac:dyDescent="0.25">
      <c r="B38" s="52" t="s">
        <v>147</v>
      </c>
      <c r="C38" s="60">
        <f>30+D38</f>
        <v>33</v>
      </c>
      <c r="D38" s="36">
        <f>3*D37</f>
        <v>3</v>
      </c>
      <c r="G38" s="36">
        <f>G37/12*40/360</f>
        <v>8.7737442686248127E-2</v>
      </c>
      <c r="K38" s="36" t="e">
        <f>IF(#REF!&gt;12,#REF!-12,#REF!)</f>
        <v>#REF!</v>
      </c>
    </row>
    <row r="39" spans="2:11" s="36" customFormat="1" ht="15.75" thickBot="1" x14ac:dyDescent="0.3">
      <c r="B39" s="61" t="s">
        <v>265</v>
      </c>
      <c r="C39" s="160">
        <f>12/C28</f>
        <v>21.4756438101148</v>
      </c>
      <c r="K39" s="36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H36" sqref="H36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40" bestFit="1" customWidth="1"/>
    <col min="6" max="6" width="9.7109375" bestFit="1" customWidth="1"/>
  </cols>
  <sheetData>
    <row r="1" spans="1:8" s="48" customFormat="1" ht="14.25" x14ac:dyDescent="0.2">
      <c r="A1" s="9" t="s">
        <v>210</v>
      </c>
      <c r="B1" s="46"/>
      <c r="C1" s="46"/>
      <c r="E1" s="49"/>
    </row>
    <row r="2" spans="1:8" s="48" customFormat="1" ht="14.25" x14ac:dyDescent="0.2">
      <c r="A2" s="45" t="s">
        <v>266</v>
      </c>
      <c r="B2" s="46"/>
      <c r="C2" s="46"/>
      <c r="E2" s="49"/>
    </row>
    <row r="3" spans="1:8" s="48" customFormat="1" ht="14.25" x14ac:dyDescent="0.2">
      <c r="A3" s="7" t="s">
        <v>211</v>
      </c>
      <c r="B3" s="46"/>
      <c r="C3" s="46"/>
      <c r="E3" s="49"/>
    </row>
    <row r="4" spans="1:8" s="48" customFormat="1" ht="14.25" x14ac:dyDescent="0.2">
      <c r="A4" s="45"/>
      <c r="B4" s="46"/>
      <c r="C4" s="46"/>
      <c r="E4" s="49"/>
    </row>
    <row r="5" spans="1:8" s="48" customFormat="1" ht="15" thickBot="1" x14ac:dyDescent="0.25">
      <c r="B5" s="46"/>
      <c r="C5" s="46"/>
      <c r="E5" s="49"/>
    </row>
    <row r="6" spans="1:8" ht="15.75" x14ac:dyDescent="0.2">
      <c r="A6" s="355" t="s">
        <v>245</v>
      </c>
      <c r="B6" s="356"/>
      <c r="C6" s="356"/>
      <c r="D6" s="356"/>
      <c r="E6" s="356"/>
      <c r="F6" s="357"/>
    </row>
    <row r="7" spans="1:8" ht="16.5" thickBot="1" x14ac:dyDescent="0.25">
      <c r="A7" s="151"/>
      <c r="B7" s="152"/>
      <c r="C7" s="152"/>
      <c r="D7" s="152"/>
      <c r="E7" s="152"/>
      <c r="F7" s="153"/>
    </row>
    <row r="8" spans="1:8" ht="15" x14ac:dyDescent="0.25">
      <c r="A8" s="111"/>
      <c r="B8" s="47"/>
      <c r="C8" s="47"/>
      <c r="D8" s="352" t="s">
        <v>263</v>
      </c>
      <c r="E8" s="353"/>
      <c r="F8" s="354"/>
      <c r="G8" s="48"/>
      <c r="H8" s="48"/>
    </row>
    <row r="9" spans="1:8" ht="15" thickBot="1" x14ac:dyDescent="0.25">
      <c r="A9" s="107"/>
      <c r="B9" s="112"/>
      <c r="C9" s="112"/>
      <c r="D9" s="113" t="s">
        <v>198</v>
      </c>
      <c r="E9" s="114" t="s">
        <v>199</v>
      </c>
      <c r="F9" s="115" t="s">
        <v>200</v>
      </c>
      <c r="G9" s="48"/>
      <c r="H9" s="48"/>
    </row>
    <row r="10" spans="1:8" ht="14.25" x14ac:dyDescent="0.2">
      <c r="A10" s="116" t="s">
        <v>79</v>
      </c>
      <c r="B10" s="117" t="s">
        <v>80</v>
      </c>
      <c r="C10" s="118">
        <v>5.0799999999999998E-2</v>
      </c>
      <c r="D10" s="139">
        <v>2.9700000000000001E-2</v>
      </c>
      <c r="E10" s="140">
        <v>5.0799999999999998E-2</v>
      </c>
      <c r="F10" s="141">
        <v>6.2700000000000006E-2</v>
      </c>
      <c r="G10" s="48"/>
      <c r="H10" s="48"/>
    </row>
    <row r="11" spans="1:8" ht="14.25" x14ac:dyDescent="0.2">
      <c r="A11" s="120" t="s">
        <v>81</v>
      </c>
      <c r="B11" s="121" t="s">
        <v>82</v>
      </c>
      <c r="C11" s="122">
        <v>1.4999999999999999E-2</v>
      </c>
      <c r="D11" s="139">
        <f>0.3%+0.56%</f>
        <v>8.6E-3</v>
      </c>
      <c r="E11" s="140">
        <f>0.48%+0.85%</f>
        <v>1.3299999999999999E-2</v>
      </c>
      <c r="F11" s="141">
        <f>0.82%+0.89%</f>
        <v>1.7099999999999997E-2</v>
      </c>
      <c r="G11" s="48"/>
      <c r="H11" s="48"/>
    </row>
    <row r="12" spans="1:8" ht="14.25" x14ac:dyDescent="0.2">
      <c r="A12" s="120" t="s">
        <v>83</v>
      </c>
      <c r="B12" s="121" t="s">
        <v>84</v>
      </c>
      <c r="C12" s="122">
        <v>0.1085</v>
      </c>
      <c r="D12" s="139">
        <v>7.7799999999999994E-2</v>
      </c>
      <c r="E12" s="140">
        <v>0.1085</v>
      </c>
      <c r="F12" s="141">
        <v>0.13550000000000001</v>
      </c>
      <c r="G12" s="48"/>
      <c r="H12" s="48"/>
    </row>
    <row r="13" spans="1:8" ht="14.25" x14ac:dyDescent="0.2">
      <c r="A13" s="120" t="s">
        <v>85</v>
      </c>
      <c r="B13" s="121" t="s">
        <v>86</v>
      </c>
      <c r="C13" s="123">
        <f>(1+E13)^(E14/252)-1</f>
        <v>6.6318078401317315E-4</v>
      </c>
      <c r="D13" s="139" t="s">
        <v>302</v>
      </c>
      <c r="E13" s="124">
        <v>1.12E-2</v>
      </c>
      <c r="F13" s="119"/>
      <c r="G13" s="48"/>
      <c r="H13" s="48"/>
    </row>
    <row r="14" spans="1:8" ht="14.25" x14ac:dyDescent="0.2">
      <c r="A14" s="120" t="s">
        <v>87</v>
      </c>
      <c r="B14" s="350" t="s">
        <v>88</v>
      </c>
      <c r="C14" s="122">
        <v>0.02</v>
      </c>
      <c r="D14" s="180" t="s">
        <v>201</v>
      </c>
      <c r="E14" s="125">
        <v>15</v>
      </c>
      <c r="F14" s="126"/>
      <c r="G14" s="48"/>
      <c r="H14" s="48"/>
    </row>
    <row r="15" spans="1:8" ht="15" thickBot="1" x14ac:dyDescent="0.25">
      <c r="A15" s="127" t="s">
        <v>89</v>
      </c>
      <c r="B15" s="351"/>
      <c r="C15" s="128">
        <v>3.6499999999999998E-2</v>
      </c>
      <c r="D15" s="101"/>
      <c r="E15" s="129"/>
      <c r="F15" s="126"/>
      <c r="G15" s="48"/>
      <c r="H15" s="48"/>
    </row>
    <row r="16" spans="1:8" ht="14.25" x14ac:dyDescent="0.2">
      <c r="A16" s="130" t="s">
        <v>90</v>
      </c>
      <c r="B16" s="131"/>
      <c r="C16" s="132"/>
      <c r="D16" s="101"/>
      <c r="E16" s="129"/>
      <c r="F16" s="126"/>
      <c r="G16" s="48"/>
      <c r="H16" s="48"/>
    </row>
    <row r="17" spans="1:8" ht="15" thickBot="1" x14ac:dyDescent="0.25">
      <c r="A17" s="133" t="s">
        <v>91</v>
      </c>
      <c r="B17" s="134"/>
      <c r="C17" s="135"/>
      <c r="D17" s="101"/>
      <c r="E17" s="129"/>
      <c r="F17" s="126"/>
      <c r="G17" s="48"/>
      <c r="H17" s="48"/>
    </row>
    <row r="18" spans="1:8" ht="15.75" thickBot="1" x14ac:dyDescent="0.25">
      <c r="A18" s="136" t="s">
        <v>92</v>
      </c>
      <c r="B18" s="137"/>
      <c r="C18" s="138">
        <f>ROUND((((1+C10+C11)*(1+C12)*(1+C13))/(1-(C14+C15))-1),4)</f>
        <v>0.253</v>
      </c>
      <c r="D18" s="142">
        <v>0.21429999999999999</v>
      </c>
      <c r="E18" s="143">
        <v>0.2717</v>
      </c>
      <c r="F18" s="144">
        <v>0.3362</v>
      </c>
      <c r="G18" s="48"/>
      <c r="H18" s="48"/>
    </row>
    <row r="19" spans="1:8" ht="14.25" x14ac:dyDescent="0.2">
      <c r="A19" s="48"/>
      <c r="B19" s="48"/>
      <c r="C19" s="48"/>
      <c r="D19" s="48"/>
      <c r="E19" s="49"/>
      <c r="F19" s="48"/>
      <c r="G19" s="48"/>
      <c r="H19" s="48"/>
    </row>
    <row r="20" spans="1:8" ht="14.25" x14ac:dyDescent="0.2">
      <c r="A20" s="48"/>
      <c r="B20" s="48"/>
      <c r="C20" s="48"/>
      <c r="D20" s="48"/>
      <c r="E20" s="49"/>
      <c r="F20" s="48"/>
      <c r="G20" s="48"/>
      <c r="H20" s="48"/>
    </row>
    <row r="21" spans="1:8" ht="14.25" x14ac:dyDescent="0.2">
      <c r="A21" s="48"/>
      <c r="B21" s="48"/>
      <c r="C21" s="48"/>
      <c r="D21" s="48"/>
      <c r="E21" s="49"/>
      <c r="F21" s="48"/>
      <c r="G21" s="48"/>
      <c r="H21" s="48"/>
    </row>
    <row r="22" spans="1:8" ht="14.25" x14ac:dyDescent="0.2">
      <c r="A22" s="48"/>
      <c r="B22" s="48"/>
      <c r="C22" s="48"/>
      <c r="D22" s="48"/>
      <c r="E22" s="49"/>
      <c r="F22" s="48"/>
      <c r="G22" s="48"/>
      <c r="H22" s="48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8" t="s">
        <v>248</v>
      </c>
      <c r="B1" s="359"/>
    </row>
    <row r="2" spans="1:2" s="36" customFormat="1" ht="19.5" customHeight="1" x14ac:dyDescent="0.2">
      <c r="A2" s="154" t="s">
        <v>220</v>
      </c>
      <c r="B2" s="155" t="s">
        <v>304</v>
      </c>
    </row>
    <row r="3" spans="1:2" ht="19.5" customHeight="1" x14ac:dyDescent="0.2">
      <c r="A3" s="63">
        <v>1</v>
      </c>
      <c r="B3" s="62">
        <v>33.629999999999995</v>
      </c>
    </row>
    <row r="4" spans="1:2" ht="19.5" customHeight="1" x14ac:dyDescent="0.2">
      <c r="A4" s="63">
        <v>2</v>
      </c>
      <c r="B4" s="62">
        <v>43.13</v>
      </c>
    </row>
    <row r="5" spans="1:2" ht="19.5" customHeight="1" x14ac:dyDescent="0.2">
      <c r="A5" s="63">
        <v>3</v>
      </c>
      <c r="B5" s="62">
        <v>48.68</v>
      </c>
    </row>
    <row r="6" spans="1:2" ht="19.5" customHeight="1" x14ac:dyDescent="0.2">
      <c r="A6" s="63">
        <v>4</v>
      </c>
      <c r="B6" s="62">
        <v>52.62</v>
      </c>
    </row>
    <row r="7" spans="1:2" ht="19.5" customHeight="1" x14ac:dyDescent="0.2">
      <c r="A7" s="63">
        <v>5</v>
      </c>
      <c r="B7" s="62">
        <v>55.679999999999993</v>
      </c>
    </row>
    <row r="8" spans="1:2" ht="19.5" customHeight="1" x14ac:dyDescent="0.2">
      <c r="A8" s="63">
        <v>6</v>
      </c>
      <c r="B8" s="62">
        <v>58.18</v>
      </c>
    </row>
    <row r="9" spans="1:2" ht="19.5" customHeight="1" x14ac:dyDescent="0.2">
      <c r="A9" s="63">
        <v>7</v>
      </c>
      <c r="B9" s="62">
        <v>60.29</v>
      </c>
    </row>
    <row r="10" spans="1:2" ht="19.5" customHeight="1" x14ac:dyDescent="0.2">
      <c r="A10" s="63">
        <v>8</v>
      </c>
      <c r="B10" s="62">
        <v>62.12</v>
      </c>
    </row>
    <row r="11" spans="1:2" ht="19.5" customHeight="1" x14ac:dyDescent="0.2">
      <c r="A11" s="63">
        <v>9</v>
      </c>
      <c r="B11" s="62">
        <v>63.73</v>
      </c>
    </row>
    <row r="12" spans="1:2" ht="19.5" customHeight="1" x14ac:dyDescent="0.2">
      <c r="A12" s="63">
        <v>10</v>
      </c>
      <c r="B12" s="62">
        <v>65.180000000000007</v>
      </c>
    </row>
    <row r="13" spans="1:2" ht="19.5" customHeight="1" x14ac:dyDescent="0.2">
      <c r="A13" s="63">
        <v>11</v>
      </c>
      <c r="B13" s="62">
        <v>66.47999999999999</v>
      </c>
    </row>
    <row r="14" spans="1:2" ht="19.5" customHeight="1" x14ac:dyDescent="0.2">
      <c r="A14" s="63">
        <v>12</v>
      </c>
      <c r="B14" s="62">
        <v>67.67</v>
      </c>
    </row>
    <row r="15" spans="1:2" ht="19.5" customHeight="1" x14ac:dyDescent="0.2">
      <c r="A15" s="63">
        <v>13</v>
      </c>
      <c r="B15" s="62">
        <v>68.77</v>
      </c>
    </row>
    <row r="16" spans="1:2" ht="19.5" customHeight="1" x14ac:dyDescent="0.2">
      <c r="A16" s="63">
        <v>14</v>
      </c>
      <c r="B16" s="62">
        <v>69.789999999999992</v>
      </c>
    </row>
    <row r="17" spans="1:2" ht="19.5" customHeight="1" thickBot="1" x14ac:dyDescent="0.25">
      <c r="A17" s="64">
        <v>15</v>
      </c>
      <c r="B17" s="65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4" sqref="A24"/>
    </sheetView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48" t="s">
        <v>252</v>
      </c>
    </row>
    <row r="2" spans="1:1" x14ac:dyDescent="0.2">
      <c r="A2" s="145"/>
    </row>
    <row r="3" spans="1:1" x14ac:dyDescent="0.2">
      <c r="A3" s="145" t="s">
        <v>267</v>
      </c>
    </row>
    <row r="4" spans="1:1" x14ac:dyDescent="0.2">
      <c r="A4" s="145"/>
    </row>
    <row r="5" spans="1:1" x14ac:dyDescent="0.2">
      <c r="A5" s="145"/>
    </row>
    <row r="6" spans="1:1" x14ac:dyDescent="0.2">
      <c r="A6" s="145"/>
    </row>
    <row r="7" spans="1:1" x14ac:dyDescent="0.2">
      <c r="A7" s="145"/>
    </row>
    <row r="8" spans="1:1" x14ac:dyDescent="0.2">
      <c r="A8" s="145"/>
    </row>
    <row r="9" spans="1:1" x14ac:dyDescent="0.2">
      <c r="A9" s="145"/>
    </row>
    <row r="10" spans="1:1" x14ac:dyDescent="0.2">
      <c r="A10" s="145"/>
    </row>
    <row r="11" spans="1:1" x14ac:dyDescent="0.2">
      <c r="A11" s="145"/>
    </row>
    <row r="12" spans="1:1" ht="19.5" x14ac:dyDescent="0.35">
      <c r="A12" s="146" t="s">
        <v>249</v>
      </c>
    </row>
    <row r="13" spans="1:1" ht="15" x14ac:dyDescent="0.2">
      <c r="A13" s="146" t="s">
        <v>114</v>
      </c>
    </row>
    <row r="14" spans="1:1" ht="15" x14ac:dyDescent="0.2">
      <c r="A14" s="146" t="s">
        <v>119</v>
      </c>
    </row>
    <row r="15" spans="1:1" ht="19.5" x14ac:dyDescent="0.35">
      <c r="A15" s="146" t="s">
        <v>250</v>
      </c>
    </row>
    <row r="16" spans="1:1" ht="19.5" x14ac:dyDescent="0.35">
      <c r="A16" s="146" t="s">
        <v>251</v>
      </c>
    </row>
    <row r="17" spans="1:1" ht="15.75" thickBot="1" x14ac:dyDescent="0.25">
      <c r="A17" s="147" t="s">
        <v>115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57" customWidth="1"/>
    <col min="2" max="2" width="11.140625" style="157" bestFit="1" customWidth="1"/>
    <col min="3" max="3" width="11.28515625" style="157" bestFit="1" customWidth="1"/>
    <col min="4" max="16384" width="9.140625" style="157"/>
  </cols>
  <sheetData>
    <row r="1" spans="1:3" x14ac:dyDescent="0.2">
      <c r="A1" s="9" t="s">
        <v>210</v>
      </c>
    </row>
    <row r="2" spans="1:3" x14ac:dyDescent="0.2">
      <c r="A2" s="162" t="s">
        <v>279</v>
      </c>
    </row>
    <row r="3" spans="1:3" x14ac:dyDescent="0.2">
      <c r="A3" s="162" t="s">
        <v>305</v>
      </c>
    </row>
    <row r="4" spans="1:3" x14ac:dyDescent="0.2">
      <c r="A4" s="5" t="s">
        <v>303</v>
      </c>
    </row>
    <row r="5" spans="1:3" ht="13.5" thickBot="1" x14ac:dyDescent="0.25"/>
    <row r="6" spans="1:3" ht="18" x14ac:dyDescent="0.25">
      <c r="A6" s="360" t="s">
        <v>299</v>
      </c>
      <c r="B6" s="361"/>
      <c r="C6" s="362"/>
    </row>
    <row r="7" spans="1:3" s="163" customFormat="1" ht="18" x14ac:dyDescent="0.25">
      <c r="A7" s="178"/>
      <c r="B7" s="177"/>
      <c r="C7" s="179"/>
    </row>
    <row r="8" spans="1:3" s="36" customFormat="1" ht="15" x14ac:dyDescent="0.25">
      <c r="A8" s="164" t="s">
        <v>300</v>
      </c>
      <c r="B8" s="165" t="s">
        <v>280</v>
      </c>
      <c r="C8" s="166" t="s">
        <v>150</v>
      </c>
    </row>
    <row r="9" spans="1:3" ht="14.25" x14ac:dyDescent="0.2">
      <c r="A9" s="167" t="s">
        <v>288</v>
      </c>
      <c r="B9" s="168" t="s">
        <v>281</v>
      </c>
      <c r="C9" s="102">
        <v>20168</v>
      </c>
    </row>
    <row r="10" spans="1:3" ht="14.25" x14ac:dyDescent="0.2">
      <c r="A10" s="101" t="s">
        <v>289</v>
      </c>
      <c r="B10" s="169" t="s">
        <v>286</v>
      </c>
      <c r="C10" s="170">
        <f>0.0362741*C9^0.2336249</f>
        <v>0.36751330785254366</v>
      </c>
    </row>
    <row r="11" spans="1:3" ht="14.25" x14ac:dyDescent="0.2">
      <c r="A11" s="101" t="s">
        <v>290</v>
      </c>
      <c r="B11" s="169" t="s">
        <v>287</v>
      </c>
      <c r="C11" s="171">
        <f>C9*C10/1000</f>
        <v>7.412008392770101</v>
      </c>
    </row>
    <row r="12" spans="1:3" ht="14.25" x14ac:dyDescent="0.2">
      <c r="A12" s="101" t="s">
        <v>296</v>
      </c>
      <c r="B12" s="169" t="s">
        <v>282</v>
      </c>
      <c r="C12" s="172">
        <f>(C11*30)</f>
        <v>222.36025178310302</v>
      </c>
    </row>
    <row r="13" spans="1:3" ht="14.25" x14ac:dyDescent="0.2">
      <c r="A13" s="101" t="s">
        <v>292</v>
      </c>
      <c r="B13" s="169" t="s">
        <v>95</v>
      </c>
      <c r="C13" s="175">
        <v>6</v>
      </c>
    </row>
    <row r="14" spans="1:3" ht="14.25" x14ac:dyDescent="0.2">
      <c r="A14" s="101" t="s">
        <v>291</v>
      </c>
      <c r="B14" s="169" t="s">
        <v>287</v>
      </c>
      <c r="C14" s="171">
        <f>IFERROR(C11*7/C13,0)</f>
        <v>8.64734312489845</v>
      </c>
    </row>
    <row r="15" spans="1:3" ht="14.25" x14ac:dyDescent="0.2">
      <c r="A15" s="167" t="s">
        <v>283</v>
      </c>
      <c r="B15" s="169" t="s">
        <v>284</v>
      </c>
      <c r="C15" s="126">
        <v>500</v>
      </c>
    </row>
    <row r="16" spans="1:3" ht="14.25" x14ac:dyDescent="0.2">
      <c r="A16" s="101" t="s">
        <v>297</v>
      </c>
      <c r="B16" s="169"/>
      <c r="C16" s="102">
        <v>1</v>
      </c>
    </row>
    <row r="17" spans="1:3" ht="14.25" x14ac:dyDescent="0.2">
      <c r="A17" s="167" t="s">
        <v>298</v>
      </c>
      <c r="B17" s="169" t="s">
        <v>285</v>
      </c>
      <c r="C17" s="102">
        <v>15</v>
      </c>
    </row>
    <row r="18" spans="1:3" ht="14.25" x14ac:dyDescent="0.2">
      <c r="A18" s="101" t="s">
        <v>293</v>
      </c>
      <c r="B18" s="169" t="s">
        <v>282</v>
      </c>
      <c r="C18" s="126">
        <f>IF(AND(C17&gt;=15,C16=1),5.8,C17/2)</f>
        <v>5.8</v>
      </c>
    </row>
    <row r="19" spans="1:3" ht="14.25" x14ac:dyDescent="0.2">
      <c r="A19" s="167" t="s">
        <v>294</v>
      </c>
      <c r="B19" s="169"/>
      <c r="C19" s="171">
        <f>IFERROR(C14/C18,0)</f>
        <v>1.4909212284307674</v>
      </c>
    </row>
    <row r="20" spans="1:3" ht="14.25" x14ac:dyDescent="0.2">
      <c r="A20" s="167" t="s">
        <v>301</v>
      </c>
      <c r="B20" s="169"/>
      <c r="C20" s="181">
        <v>2</v>
      </c>
    </row>
    <row r="21" spans="1:3" ht="15" thickBot="1" x14ac:dyDescent="0.25">
      <c r="A21" s="173" t="s">
        <v>295</v>
      </c>
      <c r="B21" s="174"/>
      <c r="C21" s="176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Resumo Transporte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Resumo Transporte'!Area_de_impressao</vt:lpstr>
      <vt:lpstr>'2.Encargos Sociais'!Area_de_impressao</vt:lpstr>
      <vt:lpstr>'1. Resumo Transporte'!Titulos_de_impressao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2020-02-05T20:23:01Z</cp:lastPrinted>
  <dcterms:created xsi:type="dcterms:W3CDTF">2000-12-13T10:02:50Z</dcterms:created>
  <dcterms:modified xsi:type="dcterms:W3CDTF">2023-02-07T18:28:59Z</dcterms:modified>
</cp:coreProperties>
</file>